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.2 ист" sheetId="1" r:id="rId1"/>
    <sheet name="Прил.3 Расходы" sheetId="10" r:id="rId2"/>
    <sheet name="Прил.4 Ведомств.стр." sheetId="11" r:id="rId3"/>
    <sheet name="Прил 5 Перечень МП" sheetId="22" r:id="rId4"/>
    <sheet name="Прил 6 Фин МП" sheetId="23" r:id="rId5"/>
    <sheet name="Прил 7 ПНО" sheetId="24" r:id="rId6"/>
    <sheet name="Прил 8 Прогр заим" sheetId="25" r:id="rId7"/>
  </sheets>
  <definedNames>
    <definedName name="_xlnm._FilterDatabase" localSheetId="1" hidden="1">'Прил.3 Расходы'!$B$11:$E$12</definedName>
    <definedName name="_xlnm.Print_Area" localSheetId="0">'Прил.2 ист'!$A$1:$F$47</definedName>
    <definedName name="_xlnm.Print_Area" localSheetId="1">'Прил.3 Расходы'!$A$1:$I$254</definedName>
    <definedName name="_xlnm.Print_Area" localSheetId="2">'Прил.4 Ведомств.стр.'!$A$1:$K$226</definedName>
  </definedNames>
  <calcPr calcId="125725"/>
</workbook>
</file>

<file path=xl/calcChain.xml><?xml version="1.0" encoding="utf-8"?>
<calcChain xmlns="http://schemas.openxmlformats.org/spreadsheetml/2006/main">
  <c r="H76" i="11"/>
  <c r="G76"/>
  <c r="H75"/>
  <c r="G75"/>
  <c r="H133"/>
  <c r="H132"/>
  <c r="G133"/>
  <c r="H100"/>
  <c r="H99"/>
  <c r="H98"/>
  <c r="H97"/>
  <c r="G100"/>
  <c r="G99"/>
  <c r="G98"/>
  <c r="G97"/>
  <c r="F150" i="10"/>
  <c r="G181"/>
  <c r="F181"/>
  <c r="H225" i="11"/>
  <c r="H224"/>
  <c r="H221"/>
  <c r="H220"/>
  <c r="H219"/>
  <c r="H218"/>
  <c r="H216"/>
  <c r="H215" s="1"/>
  <c r="H214" s="1"/>
  <c r="H213"/>
  <c r="H212" s="1"/>
  <c r="H211" s="1"/>
  <c r="H210"/>
  <c r="H209" s="1"/>
  <c r="H208"/>
  <c r="H203"/>
  <c r="H202" s="1"/>
  <c r="H200"/>
  <c r="H199"/>
  <c r="H198"/>
  <c r="H197"/>
  <c r="H196"/>
  <c r="H195"/>
  <c r="H194"/>
  <c r="H190"/>
  <c r="H189"/>
  <c r="H188" s="1"/>
  <c r="H187" s="1"/>
  <c r="H185"/>
  <c r="H184"/>
  <c r="H183"/>
  <c r="H182"/>
  <c r="H181"/>
  <c r="H180"/>
  <c r="H178"/>
  <c r="H177" s="1"/>
  <c r="H176" s="1"/>
  <c r="H175" s="1"/>
  <c r="H173"/>
  <c r="H172"/>
  <c r="H171"/>
  <c r="H170"/>
  <c r="H169"/>
  <c r="H168"/>
  <c r="H167"/>
  <c r="H166"/>
  <c r="H165"/>
  <c r="H164"/>
  <c r="H159"/>
  <c r="H158"/>
  <c r="H157"/>
  <c r="H156"/>
  <c r="H155"/>
  <c r="H154"/>
  <c r="H150"/>
  <c r="H149" s="1"/>
  <c r="H148" s="1"/>
  <c r="H147" s="1"/>
  <c r="H146" s="1"/>
  <c r="H145"/>
  <c r="H144" s="1"/>
  <c r="H143" s="1"/>
  <c r="H142" s="1"/>
  <c r="H141" s="1"/>
  <c r="H140" s="1"/>
  <c r="H139"/>
  <c r="H138"/>
  <c r="H137"/>
  <c r="H131"/>
  <c r="H130" s="1"/>
  <c r="H129" s="1"/>
  <c r="H128"/>
  <c r="H127"/>
  <c r="H126"/>
  <c r="H125"/>
  <c r="H123"/>
  <c r="H122" s="1"/>
  <c r="H121" s="1"/>
  <c r="H117"/>
  <c r="H116"/>
  <c r="H115"/>
  <c r="H113"/>
  <c r="H112" s="1"/>
  <c r="H111" s="1"/>
  <c r="H110"/>
  <c r="H109" s="1"/>
  <c r="H108" s="1"/>
  <c r="H106"/>
  <c r="H105"/>
  <c r="H104" s="1"/>
  <c r="H103" s="1"/>
  <c r="H95"/>
  <c r="H94"/>
  <c r="H93"/>
  <c r="H92"/>
  <c r="H91" s="1"/>
  <c r="H87"/>
  <c r="H86"/>
  <c r="H85"/>
  <c r="H84"/>
  <c r="H83"/>
  <c r="H82"/>
  <c r="H73"/>
  <c r="H72"/>
  <c r="H71"/>
  <c r="H70"/>
  <c r="H69"/>
  <c r="H66"/>
  <c r="H65"/>
  <c r="H62" s="1"/>
  <c r="H60"/>
  <c r="H59" s="1"/>
  <c r="H58"/>
  <c r="H57"/>
  <c r="H56"/>
  <c r="H55"/>
  <c r="H54"/>
  <c r="H53"/>
  <c r="H52"/>
  <c r="H51"/>
  <c r="H50"/>
  <c r="H49"/>
  <c r="H48"/>
  <c r="H47"/>
  <c r="H46"/>
  <c r="H45"/>
  <c r="H44"/>
  <c r="H40"/>
  <c r="H39"/>
  <c r="H36"/>
  <c r="H35" s="1"/>
  <c r="H34" s="1"/>
  <c r="H33"/>
  <c r="H32"/>
  <c r="H31"/>
  <c r="H30"/>
  <c r="H29"/>
  <c r="H28"/>
  <c r="H23"/>
  <c r="H22" s="1"/>
  <c r="H21"/>
  <c r="H19" s="1"/>
  <c r="H17"/>
  <c r="H16" s="1"/>
  <c r="H15" s="1"/>
  <c r="H14" s="1"/>
  <c r="H96" l="1"/>
  <c r="G96"/>
  <c r="H153"/>
  <c r="H186"/>
  <c r="H207"/>
  <c r="H64"/>
  <c r="H63" s="1"/>
  <c r="H20"/>
  <c r="H38"/>
  <c r="H37" s="1"/>
  <c r="H217"/>
  <c r="H223"/>
  <c r="H222" s="1"/>
  <c r="H102"/>
  <c r="H124"/>
  <c r="H120" s="1"/>
  <c r="H118" s="1"/>
  <c r="H179"/>
  <c r="H174" s="1"/>
  <c r="H41"/>
  <c r="H81"/>
  <c r="H79" s="1"/>
  <c r="H68" s="1"/>
  <c r="H136"/>
  <c r="H135" s="1"/>
  <c r="H134" s="1"/>
  <c r="H163"/>
  <c r="H162" s="1"/>
  <c r="H161" s="1"/>
  <c r="H160" s="1"/>
  <c r="H193"/>
  <c r="H192" s="1"/>
  <c r="H191" s="1"/>
  <c r="H18"/>
  <c r="H61"/>
  <c r="H107"/>
  <c r="H43"/>
  <c r="H42" s="1"/>
  <c r="G252" i="10"/>
  <c r="G251" s="1"/>
  <c r="G250" s="1"/>
  <c r="G249" s="1"/>
  <c r="G246"/>
  <c r="G245" s="1"/>
  <c r="G241"/>
  <c r="G240" s="1"/>
  <c r="G239" s="1"/>
  <c r="G234"/>
  <c r="G232"/>
  <c r="G224"/>
  <c r="G223" s="1"/>
  <c r="G218"/>
  <c r="G217" s="1"/>
  <c r="G212"/>
  <c r="G211" s="1"/>
  <c r="G210" s="1"/>
  <c r="G202"/>
  <c r="G201" s="1"/>
  <c r="G199"/>
  <c r="G198" s="1"/>
  <c r="G194"/>
  <c r="G192" s="1"/>
  <c r="G179"/>
  <c r="G178" s="1"/>
  <c r="G175"/>
  <c r="G166"/>
  <c r="G163"/>
  <c r="G162" s="1"/>
  <c r="G150"/>
  <c r="G149" s="1"/>
  <c r="G148" s="1"/>
  <c r="G141"/>
  <c r="G139"/>
  <c r="G133"/>
  <c r="G132" s="1"/>
  <c r="G127"/>
  <c r="G124"/>
  <c r="G112"/>
  <c r="G110" s="1"/>
  <c r="G106"/>
  <c r="G105" s="1"/>
  <c r="G102"/>
  <c r="G100"/>
  <c r="G92"/>
  <c r="G91" s="1"/>
  <c r="G90"/>
  <c r="G89" s="1"/>
  <c r="G86"/>
  <c r="G85" s="1"/>
  <c r="G84" s="1"/>
  <c r="G83" s="1"/>
  <c r="G70"/>
  <c r="G64"/>
  <c r="G63" s="1"/>
  <c r="G60"/>
  <c r="G59" s="1"/>
  <c r="G58" s="1"/>
  <c r="G55"/>
  <c r="G51"/>
  <c r="G50" s="1"/>
  <c r="G47"/>
  <c r="G46" s="1"/>
  <c r="G38"/>
  <c r="G37" s="1"/>
  <c r="G36" s="1"/>
  <c r="G29"/>
  <c r="G24"/>
  <c r="G21"/>
  <c r="G20" s="1"/>
  <c r="G17"/>
  <c r="G16" s="1"/>
  <c r="G15" s="1"/>
  <c r="G174" l="1"/>
  <c r="G173" s="1"/>
  <c r="H152" i="11"/>
  <c r="H151" s="1"/>
  <c r="H206"/>
  <c r="H205" s="1"/>
  <c r="H204" s="1"/>
  <c r="G28" i="10"/>
  <c r="G27" s="1"/>
  <c r="G26" s="1"/>
  <c r="H27" i="11"/>
  <c r="H26" s="1"/>
  <c r="H25" s="1"/>
  <c r="H24" s="1"/>
  <c r="H13" s="1"/>
  <c r="G123" i="10"/>
  <c r="G122" s="1"/>
  <c r="G121" s="1"/>
  <c r="H89" i="11"/>
  <c r="H88" s="1"/>
  <c r="H101"/>
  <c r="G161" i="10"/>
  <c r="G147" s="1"/>
  <c r="G138" s="1"/>
  <c r="G231"/>
  <c r="G230" s="1"/>
  <c r="G228" s="1"/>
  <c r="G97"/>
  <c r="G62"/>
  <c r="G49"/>
  <c r="G19"/>
  <c r="G95"/>
  <c r="G191"/>
  <c r="G190" s="1"/>
  <c r="G215"/>
  <c r="H12" i="11" l="1"/>
  <c r="H226" s="1"/>
  <c r="G209" i="10"/>
  <c r="G14"/>
  <c r="G254" l="1"/>
  <c r="F35" i="22"/>
  <c r="E35"/>
  <c r="J38" i="23"/>
  <c r="I38"/>
  <c r="L18" i="24"/>
  <c r="E46" i="1"/>
  <c r="E45" s="1"/>
  <c r="E44" s="1"/>
  <c r="E40"/>
  <c r="E38" s="1"/>
  <c r="E36" s="1"/>
  <c r="E27"/>
  <c r="E20"/>
  <c r="D35" i="22"/>
  <c r="C35"/>
  <c r="G225" i="11"/>
  <c r="G224"/>
  <c r="G220"/>
  <c r="F166" i="10"/>
  <c r="F163"/>
  <c r="G128" i="11"/>
  <c r="F241" i="10"/>
  <c r="F133"/>
  <c r="G223" i="11" l="1"/>
  <c r="E17" i="1"/>
  <c r="E35"/>
  <c r="E15" s="1"/>
  <c r="F162" i="10"/>
  <c r="G169" i="11"/>
  <c r="F106" i="10" l="1"/>
  <c r="G165" i="11" l="1"/>
  <c r="G195" l="1"/>
  <c r="F139" i="10" l="1"/>
  <c r="F102"/>
  <c r="F70"/>
  <c r="G38" i="23"/>
  <c r="F24" i="10"/>
  <c r="G60" i="11"/>
  <c r="G59" s="1"/>
  <c r="F252" i="10" l="1"/>
  <c r="F251" s="1"/>
  <c r="F250" s="1"/>
  <c r="F249" s="1"/>
  <c r="F246"/>
  <c r="F245" s="1"/>
  <c r="F240"/>
  <c r="F239" s="1"/>
  <c r="F234"/>
  <c r="F232"/>
  <c r="F231" s="1"/>
  <c r="F224"/>
  <c r="F223" s="1"/>
  <c r="F218"/>
  <c r="F217" s="1"/>
  <c r="F212"/>
  <c r="F211" s="1"/>
  <c r="F210" s="1"/>
  <c r="F202"/>
  <c r="F201" s="1"/>
  <c r="F199"/>
  <c r="F198" s="1"/>
  <c r="F194"/>
  <c r="F192" s="1"/>
  <c r="F179"/>
  <c r="F178" s="1"/>
  <c r="F175"/>
  <c r="F161"/>
  <c r="F149"/>
  <c r="F148" s="1"/>
  <c r="F141"/>
  <c r="F132"/>
  <c r="F127"/>
  <c r="F124"/>
  <c r="F123" s="1"/>
  <c r="F112"/>
  <c r="F110" s="1"/>
  <c r="F105"/>
  <c r="F100"/>
  <c r="F92"/>
  <c r="F91" s="1"/>
  <c r="F90"/>
  <c r="F89" s="1"/>
  <c r="F86"/>
  <c r="F64"/>
  <c r="F63" s="1"/>
  <c r="F62" s="1"/>
  <c r="F60"/>
  <c r="F59" s="1"/>
  <c r="F58" s="1"/>
  <c r="F55"/>
  <c r="F51"/>
  <c r="F50" s="1"/>
  <c r="F47"/>
  <c r="F46" s="1"/>
  <c r="F38"/>
  <c r="F37" s="1"/>
  <c r="F36" s="1"/>
  <c r="F29"/>
  <c r="F28" s="1"/>
  <c r="F27" s="1"/>
  <c r="F21"/>
  <c r="F20" s="1"/>
  <c r="F19" s="1"/>
  <c r="F17"/>
  <c r="F16" s="1"/>
  <c r="F15" s="1"/>
  <c r="F147" l="1"/>
  <c r="F174"/>
  <c r="F173" s="1"/>
  <c r="F215"/>
  <c r="F84"/>
  <c r="F83" s="1"/>
  <c r="F85"/>
  <c r="F26"/>
  <c r="F122"/>
  <c r="F121" s="1"/>
  <c r="F49"/>
  <c r="F230"/>
  <c r="F228" s="1"/>
  <c r="F97"/>
  <c r="F95" s="1"/>
  <c r="F191"/>
  <c r="F190" s="1"/>
  <c r="F138" l="1"/>
  <c r="F14"/>
  <c r="F209"/>
  <c r="F254" l="1"/>
  <c r="J18" i="24"/>
  <c r="H38" i="23" l="1"/>
  <c r="G222" i="11" l="1"/>
  <c r="D27" i="1" l="1"/>
  <c r="G172" i="11"/>
  <c r="G198"/>
  <c r="G70"/>
  <c r="G69"/>
  <c r="G185"/>
  <c r="G184"/>
  <c r="G183"/>
  <c r="G182"/>
  <c r="G181"/>
  <c r="G180"/>
  <c r="G17"/>
  <c r="G16" s="1"/>
  <c r="G15" s="1"/>
  <c r="G14" s="1"/>
  <c r="G55"/>
  <c r="G33"/>
  <c r="G164"/>
  <c r="G166"/>
  <c r="G168"/>
  <c r="G167"/>
  <c r="G170"/>
  <c r="G171"/>
  <c r="G173"/>
  <c r="G21"/>
  <c r="G20" s="1"/>
  <c r="G23"/>
  <c r="G22" s="1"/>
  <c r="G29"/>
  <c r="G30"/>
  <c r="G31"/>
  <c r="G32"/>
  <c r="G28"/>
  <c r="G39"/>
  <c r="G40"/>
  <c r="G44"/>
  <c r="G43" s="1"/>
  <c r="G42" s="1"/>
  <c r="G46"/>
  <c r="G47"/>
  <c r="G48"/>
  <c r="G49"/>
  <c r="G50"/>
  <c r="G52"/>
  <c r="G53"/>
  <c r="G45"/>
  <c r="G54"/>
  <c r="G51"/>
  <c r="G56"/>
  <c r="G57"/>
  <c r="G58"/>
  <c r="G65"/>
  <c r="G62" s="1"/>
  <c r="G66"/>
  <c r="G71"/>
  <c r="G72"/>
  <c r="G73"/>
  <c r="G82"/>
  <c r="G83"/>
  <c r="G84"/>
  <c r="G85"/>
  <c r="G86"/>
  <c r="G87"/>
  <c r="G95"/>
  <c r="G93"/>
  <c r="G94"/>
  <c r="G105"/>
  <c r="G104" s="1"/>
  <c r="G103" s="1"/>
  <c r="G106"/>
  <c r="G110"/>
  <c r="G109" s="1"/>
  <c r="G108" s="1"/>
  <c r="G113"/>
  <c r="G112" s="1"/>
  <c r="G111" s="1"/>
  <c r="G115"/>
  <c r="G116"/>
  <c r="G117"/>
  <c r="G123"/>
  <c r="G122" s="1"/>
  <c r="G121" s="1"/>
  <c r="G125"/>
  <c r="G126"/>
  <c r="G127"/>
  <c r="G131"/>
  <c r="G130" s="1"/>
  <c r="D40" i="1"/>
  <c r="D38" s="1"/>
  <c r="D36" s="1"/>
  <c r="G194" i="11"/>
  <c r="G196"/>
  <c r="G197"/>
  <c r="G199"/>
  <c r="G200"/>
  <c r="G154"/>
  <c r="G155"/>
  <c r="G156"/>
  <c r="G157"/>
  <c r="G158"/>
  <c r="G159"/>
  <c r="G203"/>
  <c r="G202" s="1"/>
  <c r="G189"/>
  <c r="G188" s="1"/>
  <c r="G187" s="1"/>
  <c r="G190"/>
  <c r="G210"/>
  <c r="G209" s="1"/>
  <c r="G208"/>
  <c r="G213"/>
  <c r="G212" s="1"/>
  <c r="G211" s="1"/>
  <c r="G216"/>
  <c r="G215" s="1"/>
  <c r="G214" s="1"/>
  <c r="G218"/>
  <c r="G219"/>
  <c r="G221"/>
  <c r="G137"/>
  <c r="G138"/>
  <c r="G139"/>
  <c r="G145"/>
  <c r="G144" s="1"/>
  <c r="G143" s="1"/>
  <c r="G142" s="1"/>
  <c r="G141" s="1"/>
  <c r="G140" s="1"/>
  <c r="G150"/>
  <c r="G149" s="1"/>
  <c r="G148" s="1"/>
  <c r="G147" s="1"/>
  <c r="G146" s="1"/>
  <c r="G178"/>
  <c r="G177" s="1"/>
  <c r="G36"/>
  <c r="G35" s="1"/>
  <c r="G34" s="1"/>
  <c r="G89"/>
  <c r="G92"/>
  <c r="G91" s="1"/>
  <c r="D46" i="1"/>
  <c r="D45" s="1"/>
  <c r="D44" s="1"/>
  <c r="D20"/>
  <c r="D17" s="1"/>
  <c r="G88" i="11" l="1"/>
  <c r="G217"/>
  <c r="G153"/>
  <c r="G179"/>
  <c r="G176"/>
  <c r="G175" s="1"/>
  <c r="G193"/>
  <c r="G192" s="1"/>
  <c r="G191" s="1"/>
  <c r="G129"/>
  <c r="G163"/>
  <c r="G162" s="1"/>
  <c r="G161" s="1"/>
  <c r="G160" s="1"/>
  <c r="G19"/>
  <c r="G18" s="1"/>
  <c r="G136"/>
  <c r="G135" s="1"/>
  <c r="G134" s="1"/>
  <c r="G124"/>
  <c r="G120" s="1"/>
  <c r="G118" s="1"/>
  <c r="G38"/>
  <c r="G37" s="1"/>
  <c r="G27"/>
  <c r="G26" s="1"/>
  <c r="G25" s="1"/>
  <c r="G24" s="1"/>
  <c r="G207"/>
  <c r="G81"/>
  <c r="G79" s="1"/>
  <c r="G68" s="1"/>
  <c r="G64"/>
  <c r="G63" s="1"/>
  <c r="G186"/>
  <c r="G107"/>
  <c r="G102"/>
  <c r="G41"/>
  <c r="G61"/>
  <c r="D35" i="1"/>
  <c r="D15" s="1"/>
  <c r="G152" i="11" l="1"/>
  <c r="G174"/>
  <c r="G101"/>
  <c r="G206"/>
  <c r="G205" s="1"/>
  <c r="G204" s="1"/>
  <c r="G13"/>
  <c r="G12" l="1"/>
  <c r="G151"/>
  <c r="G132" s="1"/>
  <c r="G226" l="1"/>
</calcChain>
</file>

<file path=xl/sharedStrings.xml><?xml version="1.0" encoding="utf-8"?>
<sst xmlns="http://schemas.openxmlformats.org/spreadsheetml/2006/main" count="2000" uniqueCount="519">
  <si>
    <t>Источники  финансирования дефицита бюджета</t>
  </si>
  <si>
    <t>Источники внутреннего финансирования дефицита бюджета, всего, в том числе</t>
  </si>
  <si>
    <t>01 03 00 00 00 0000 000</t>
  </si>
  <si>
    <t>Бюджетные кредиты от других бюджетов бюджетной системы Российской Федерации в валюте Российской Федерации</t>
  </si>
  <si>
    <t>-4 741 700</t>
  </si>
  <si>
    <t>01 03 00 00 00 0000 700</t>
  </si>
  <si>
    <t>01 03 00 00 00 0000 800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</si>
  <si>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</si>
  <si>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</si>
  <si>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</si>
  <si>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</si>
  <si>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</si>
  <si>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</si>
  <si>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</si>
  <si>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</si>
  <si>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</si>
  <si>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</si>
  <si>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</si>
  <si>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</si>
  <si>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</si>
  <si>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Код классификации источников финансирования дефицитов бюджетов Российской Федерации</t>
  </si>
  <si>
    <t>Иные межбюджетные трансферты</t>
  </si>
  <si>
    <t>Общегосударственные вопросы</t>
  </si>
  <si>
    <t>01</t>
  </si>
  <si>
    <t>Функционирование высшего должностного лица 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</si>
  <si>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</si>
  <si>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</si>
  <si>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00000 20 300</t>
  </si>
  <si>
    <t>Глава муниципального образования</t>
  </si>
  <si>
    <t>Фонд оплаты труда и страховые взносы</t>
  </si>
  <si>
    <t>121</t>
  </si>
  <si>
    <t>Функционирование представительных органовмуниципальных образований</t>
  </si>
  <si>
    <t>03</t>
  </si>
  <si>
    <t>Центральный аппарат</t>
  </si>
  <si>
    <t>00000 20 400</t>
  </si>
  <si>
    <t>Иные выплаты персоналу, за исключением фонда оплаты труда</t>
  </si>
  <si>
    <t>122</t>
  </si>
  <si>
    <t>Прочая закупка товаров, работ и услуг для государственных нужд</t>
  </si>
  <si>
    <t>244</t>
  </si>
  <si>
    <t>Председатель  представительного органа муниципального образования</t>
  </si>
  <si>
    <t>00000 21 100</t>
  </si>
  <si>
    <t>Функционирование местных администраций</t>
  </si>
  <si>
    <t>04</t>
  </si>
  <si>
    <t>Местная администрация</t>
  </si>
  <si>
    <t>Закупка товаров, работ, услуг в сфере информационно-коммуникационных технологий</t>
  </si>
  <si>
    <t>Уплата налога на имущество организаций</t>
  </si>
  <si>
    <t>Уплата прочих налогов, сборов и иных платежей</t>
  </si>
  <si>
    <t>Резервные фонды</t>
  </si>
  <si>
    <t>00000 00 070</t>
  </si>
  <si>
    <t>Резервные фонды местных администраций</t>
  </si>
  <si>
    <t>00000 40 520</t>
  </si>
  <si>
    <t>540</t>
  </si>
  <si>
    <t>Переданные гос.полномочия (охрана труда)</t>
  </si>
  <si>
    <t>Переданные гос.полномочия (АК)</t>
  </si>
  <si>
    <t>Переданные гос.полномочия (Нотариус)</t>
  </si>
  <si>
    <t>Переданные гос.полномочия (КДН)</t>
  </si>
  <si>
    <t>Переданные гос.полномочия (НПА)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</si>
  <si>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</si>
  <si>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</si>
  <si>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Переданное гос. полномочие</t>
  </si>
  <si>
    <t>Руководитель контрольно-счётной палаты муниципального образования</t>
  </si>
  <si>
    <t>00000 22 500</t>
  </si>
  <si>
    <t>Обеспечение проведения выборов и референдумов</t>
  </si>
  <si>
    <t>07</t>
  </si>
  <si>
    <t xml:space="preserve">Средства, передаваемые для компенсации
 дополнительных расходов, возникших в результате решений,
 принятых органами власти другого уровня
</t>
  </si>
  <si>
    <t>11</t>
  </si>
  <si>
    <t>Резервные средства</t>
  </si>
  <si>
    <t>870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</si>
  <si>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</si>
  <si>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</si>
  <si>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</si>
  <si>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00000 92 300</t>
  </si>
  <si>
    <t>Выполнение других обязательств государства</t>
  </si>
  <si>
    <t>Осуществление полномочий по составлению списков присяжных заседателей</t>
  </si>
  <si>
    <t xml:space="preserve">01 </t>
  </si>
  <si>
    <t>00000 00 101</t>
  </si>
  <si>
    <t>00000 00 109</t>
  </si>
  <si>
    <t>00000 00 113</t>
  </si>
  <si>
    <t>00000 00 114</t>
  </si>
  <si>
    <t>00000 00 115</t>
  </si>
  <si>
    <t>00000 00 117</t>
  </si>
  <si>
    <t>Учреждения по хозяйственному обслуживанию</t>
  </si>
  <si>
    <t>00000 93 900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</si>
  <si>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</si>
  <si>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</si>
  <si>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</si>
  <si>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</si>
  <si>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</si>
  <si>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500</t>
  </si>
  <si>
    <t>530</t>
  </si>
  <si>
    <t>Национальная безопасность и правоохранительная деятельность</t>
  </si>
  <si>
    <t>09</t>
  </si>
  <si>
    <t>00000 00 218</t>
  </si>
  <si>
    <t>Национальная  экономика</t>
  </si>
  <si>
    <t>05</t>
  </si>
  <si>
    <t>00000 00 111</t>
  </si>
  <si>
    <t>00000 00 118</t>
  </si>
  <si>
    <t>08</t>
  </si>
  <si>
    <t>Дорожное хозяйство</t>
  </si>
  <si>
    <t>00000 00 315</t>
  </si>
  <si>
    <t>Доррожные фонды местных администраций</t>
  </si>
  <si>
    <t>Другие вопросы в области национальной экономики</t>
  </si>
  <si>
    <t>12</t>
  </si>
  <si>
    <t>Программные мероприятия</t>
  </si>
  <si>
    <t>00000 00 103</t>
  </si>
  <si>
    <t>00000 00 104</t>
  </si>
  <si>
    <t>00000 00 105</t>
  </si>
  <si>
    <t>Жилищно-коммунальное хозяйство</t>
  </si>
  <si>
    <t>Поддержка коммунального хозяйства</t>
  </si>
  <si>
    <t>00</t>
  </si>
  <si>
    <t>00000 00 107</t>
  </si>
  <si>
    <t>Образование</t>
  </si>
  <si>
    <t>Субвенция на образование</t>
  </si>
  <si>
    <t>Общее образование</t>
  </si>
  <si>
    <t>Школы - детские сады, школы начальные, неполные средние и средние</t>
  </si>
  <si>
    <t>611</t>
  </si>
  <si>
    <t>Обеспечение деятельности подведомственных учреждений</t>
  </si>
  <si>
    <t>Школы местный бюджет</t>
  </si>
  <si>
    <t>00000 01 421</t>
  </si>
  <si>
    <t>Гос полномочие питание детей</t>
  </si>
  <si>
    <t>612</t>
  </si>
  <si>
    <t>Учреждения по внешкольной работе с детьми</t>
  </si>
  <si>
    <t>00000 01 423</t>
  </si>
  <si>
    <t>МУ ДОД "ДШИ"</t>
  </si>
  <si>
    <t>Иные безвозмездные и безвозвратные перечисления</t>
  </si>
  <si>
    <t>Молодежная политика и оздоровление детей</t>
  </si>
  <si>
    <t xml:space="preserve">Мероприятия по проведению оздоровительной кампании детей </t>
  </si>
  <si>
    <t>00000 00 112</t>
  </si>
  <si>
    <t>Другие вопросы в области образования</t>
  </si>
  <si>
    <t>Руководство и управление в сфере установленных функций органов местного самоупраления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</si>
  <si>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</si>
  <si>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00000 01 452</t>
  </si>
  <si>
    <t>Переданное гос.полномочие опека</t>
  </si>
  <si>
    <t>Гос. полномочие администрирование кл.руков</t>
  </si>
  <si>
    <t>00000 00 102</t>
  </si>
  <si>
    <t>Культура, кинематография и средства массовой информации</t>
  </si>
  <si>
    <t xml:space="preserve">Культура </t>
  </si>
  <si>
    <t>Дворцы и дома культуры, другие учреждения культуры и средств массовой информации</t>
  </si>
  <si>
    <t>00000 08 440</t>
  </si>
  <si>
    <t>Музеи и постоянные выставки</t>
  </si>
  <si>
    <t>00000 08 441</t>
  </si>
  <si>
    <t>Библиотеки</t>
  </si>
  <si>
    <t>00000 08 442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</si>
  <si>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</si>
  <si>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</si>
  <si>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</si>
  <si>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</si>
  <si>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00000 06 491</t>
  </si>
  <si>
    <t xml:space="preserve">Доплаты к пенсиям муниципальных  служащих </t>
  </si>
  <si>
    <t xml:space="preserve">Пенсии выплачиваемые организациями сектора государственного управления </t>
  </si>
  <si>
    <t>312</t>
  </si>
  <si>
    <t>Выплаты орденоносцам</t>
  </si>
  <si>
    <t>00000 06 492</t>
  </si>
  <si>
    <t>313</t>
  </si>
  <si>
    <t>Социальное обеспечение населения</t>
  </si>
  <si>
    <t>Обеспечение жильём молодых семей федеральные</t>
  </si>
  <si>
    <t>Социальная помощь</t>
  </si>
  <si>
    <t>00000 06 514</t>
  </si>
  <si>
    <t>Мероприятия в области социальной политики</t>
  </si>
  <si>
    <t>Меры социальной поддержки по ПНО</t>
  </si>
  <si>
    <t>Охрана семьи и детства</t>
  </si>
  <si>
    <t>Обеспечение жилыми помещениями детей -сирот</t>
  </si>
  <si>
    <t>Компенсация части родительской платыза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</si>
  <si>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Социальные выплаты</t>
  </si>
  <si>
    <t>Переданное гос.полномочие</t>
  </si>
  <si>
    <t>Выплаты семьям опекунов на содержание подопечных детей</t>
  </si>
  <si>
    <t>Выплаты приёмные семьи</t>
  </si>
  <si>
    <t>ЕДВ детям сиротам обучающимся очно</t>
  </si>
  <si>
    <t>Физическая культура и спорт</t>
  </si>
  <si>
    <t>00000 00 512</t>
  </si>
  <si>
    <t xml:space="preserve">Мероприятия в области здравоохранения, спорта и физической культуры, туризма </t>
  </si>
  <si>
    <t>Обслуживание государственного и внутреннего долга</t>
  </si>
  <si>
    <t>Обслуживание государственного и муниципального долга</t>
  </si>
  <si>
    <t>00000 06 065</t>
  </si>
  <si>
    <t>Процентные платежи по долговым обязательствам</t>
  </si>
  <si>
    <t xml:space="preserve">Процентные платежи по муниципальному  долгу  </t>
  </si>
  <si>
    <t>Прочие расходы</t>
  </si>
  <si>
    <t>730</t>
  </si>
  <si>
    <t>Итого расходов</t>
  </si>
  <si>
    <t>00000 20300</t>
  </si>
  <si>
    <t>00000 20400</t>
  </si>
  <si>
    <t>00000 21100</t>
  </si>
  <si>
    <t>00000 22500</t>
  </si>
  <si>
    <t>00000 92300</t>
  </si>
  <si>
    <t>Целевые программы муниципальных образований</t>
  </si>
  <si>
    <t xml:space="preserve">Выплаты родителям на воспитание детей-инвалидов на дому  </t>
  </si>
  <si>
    <t xml:space="preserve">Оздоровление детей </t>
  </si>
  <si>
    <t>Методический кабинет, бухг</t>
  </si>
  <si>
    <t>Гос. полномочие администрирование компенсация родительской платы</t>
  </si>
  <si>
    <t>Выполнение функций бюджетными учреждениями</t>
  </si>
  <si>
    <t>00000 51 200</t>
  </si>
  <si>
    <t>00000 00 000</t>
  </si>
  <si>
    <t>00000 51 180</t>
  </si>
  <si>
    <t>00000 92 900</t>
  </si>
  <si>
    <t xml:space="preserve"> Землеустроители</t>
  </si>
  <si>
    <t>00000 71 201</t>
  </si>
  <si>
    <t>00000 01 420</t>
  </si>
  <si>
    <t>Субсидии на дошкольное образование</t>
  </si>
  <si>
    <t>00000 79 211</t>
  </si>
  <si>
    <t>00000 71 230</t>
  </si>
  <si>
    <t>123</t>
  </si>
  <si>
    <t>00000 79 206</t>
  </si>
  <si>
    <t>00000 79 207</t>
  </si>
  <si>
    <t>00000 79 209</t>
  </si>
  <si>
    <t>ДОРОЖНЫЙ ФОНД</t>
  </si>
  <si>
    <t>Землеустроители</t>
  </si>
  <si>
    <t>00000 71 218</t>
  </si>
  <si>
    <t>Национальная экономика</t>
  </si>
  <si>
    <t>00000 00 350</t>
  </si>
  <si>
    <t>Жилищное хозяйство</t>
  </si>
  <si>
    <t>Субсидии на модернизацию жилищно-коммунального хозяйства</t>
  </si>
  <si>
    <t>Развитие дошкольного образования</t>
  </si>
  <si>
    <t>00000 00 119</t>
  </si>
  <si>
    <t>00000 71 432</t>
  </si>
  <si>
    <t>322</t>
  </si>
  <si>
    <t>Комитет по финансам администрации муниципального района "Александрово-Заводский район"</t>
  </si>
  <si>
    <t>Территориальное планирование</t>
  </si>
  <si>
    <t xml:space="preserve"> территориальное планирования</t>
  </si>
  <si>
    <t>Комитет по финансам (местный)</t>
  </si>
  <si>
    <t>Гос полномочие льготный проезд</t>
  </si>
  <si>
    <t>00000 79 502</t>
  </si>
  <si>
    <t>Организация отдыха и оздоровления детей</t>
  </si>
  <si>
    <t>00000 00 120</t>
  </si>
  <si>
    <t>00000 00 116</t>
  </si>
  <si>
    <t>00000 72 400</t>
  </si>
  <si>
    <t>00000 00 121</t>
  </si>
  <si>
    <t>321</t>
  </si>
  <si>
    <t>00000 79 220</t>
  </si>
  <si>
    <t>00000 79 205</t>
  </si>
  <si>
    <t xml:space="preserve">Строительство жилья </t>
  </si>
  <si>
    <t>00000 79 230</t>
  </si>
  <si>
    <t>00000 L4 970</t>
  </si>
  <si>
    <t>323</t>
  </si>
  <si>
    <t>Строительство жилья</t>
  </si>
  <si>
    <t>Проведение сельскохозяйственной переписи</t>
  </si>
  <si>
    <t>00000 24 799</t>
  </si>
  <si>
    <t>программные мероприятия</t>
  </si>
  <si>
    <t>Содержание службы 112, ЕДДС</t>
  </si>
  <si>
    <t>00000 54 690</t>
  </si>
  <si>
    <t>Субсидии на оплату труда</t>
  </si>
  <si>
    <t>00000 S8 180</t>
  </si>
  <si>
    <t>00000 L4670</t>
  </si>
  <si>
    <t>00000 L5190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</si>
  <si>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</si>
  <si>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государственную поддержку отрасли культуры</t>
  </si>
  <si>
    <t>000P252320</t>
  </si>
  <si>
    <t>00000 01420</t>
  </si>
  <si>
    <t>Дошкольное образование</t>
  </si>
  <si>
    <t>Субсидии на общее образование</t>
  </si>
  <si>
    <t>Муниципальная программа комплексное развитие сельских территорий, в том числе улучшение жилищных условий граждан</t>
  </si>
  <si>
    <t>Субсидия на оплату труда</t>
  </si>
  <si>
    <t>Субсидии на иные цели</t>
  </si>
  <si>
    <t>00000 79 109</t>
  </si>
  <si>
    <t>000W0 09 108</t>
  </si>
  <si>
    <t>Иные межбюджетные трансферты по итогам рейтинга</t>
  </si>
  <si>
    <t>Иные межбюджетные трансферты голосование по поправкам в Конституцию РФ</t>
  </si>
  <si>
    <t>00000 S4 905</t>
  </si>
  <si>
    <t xml:space="preserve">Дошкольное образование  </t>
  </si>
  <si>
    <t>414</t>
  </si>
  <si>
    <t>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(краевые)</t>
  </si>
  <si>
    <t>Субсидии классное руководство</t>
  </si>
  <si>
    <t>Субсидии горячее питание</t>
  </si>
  <si>
    <t>0000053030</t>
  </si>
  <si>
    <t>00000L3040</t>
  </si>
  <si>
    <t>Охрана окружающей среды</t>
  </si>
  <si>
    <t>Другие вопросы в области охраны окружающей среды</t>
  </si>
  <si>
    <t>360</t>
  </si>
  <si>
    <t>Субсидии классное руководство (краевые)</t>
  </si>
  <si>
    <t>0000071030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</si>
  <si>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</si>
  <si>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</si>
  <si>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</si>
  <si>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</si>
  <si>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 защите населения и территории от чрезвычайных ситуаций природного и техногенного характера, пожарная безопасность</t>
  </si>
  <si>
    <t>Субсидии классное руководство(краевые)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</si>
  <si>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</si>
  <si>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Организация мероприятий при осуществлении деятельности по обращению с животными без владельцев</t>
  </si>
  <si>
    <t>00000 77 265</t>
  </si>
  <si>
    <t>Администрирование государственного полноочия по организации мероприятий при осуществлении деятельности по обращению с животными без владельцев</t>
  </si>
  <si>
    <t>"Сельское хозяйство и рыболовство"</t>
  </si>
  <si>
    <t>00000 79 265</t>
  </si>
  <si>
    <t>Обеспечение функционирования модели персонифицированного финансирования дополнительного образования детей</t>
  </si>
  <si>
    <t>00000 11 423</t>
  </si>
  <si>
    <t>МОУ "Александрово-Заводская СОШ"</t>
  </si>
  <si>
    <t>Субсидии на поддержку отрасли культуры ( капитальный ремонт)</t>
  </si>
  <si>
    <t>000 А 15 5190</t>
  </si>
  <si>
    <t>00000 00106</t>
  </si>
  <si>
    <t>Методический кабинет, Цетрализованная бухгалтерия образования</t>
  </si>
  <si>
    <t>Комитет образования</t>
  </si>
  <si>
    <t>000A255190</t>
  </si>
  <si>
    <t>00000 L5760</t>
  </si>
  <si>
    <t>Центральный аппарат, Комитет бразования</t>
  </si>
  <si>
    <t xml:space="preserve">Организация летнего отдыха и оздоровления детей </t>
  </si>
  <si>
    <t>00000 00 106</t>
  </si>
  <si>
    <t>Субсидии на поддержку отрасли культуры ( капитальный ремонт ДШИ)</t>
  </si>
  <si>
    <t>00000 79211</t>
  </si>
  <si>
    <t>Обеспечение жильём молодых семей</t>
  </si>
  <si>
    <t>Комитет по финансам (Учреждения образования)</t>
  </si>
  <si>
    <t>Комитет по финансам ( Учреждения по внешкольной работе с детьми)</t>
  </si>
  <si>
    <t>Комимтет по финансам      (Муниципальные учреждения культуры)</t>
  </si>
  <si>
    <t>Гос полномочие комп.род.платы</t>
  </si>
  <si>
    <t>Гос. полномочие администрирование родительская плата и  льготное питание детей</t>
  </si>
  <si>
    <t>Обеспечение жильём молодых семей (софинансирование местный)</t>
  </si>
  <si>
    <t>01 03 01 00 14 0000 710</t>
  </si>
  <si>
    <t>01 03 01 00 14 0000 810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</si>
  <si>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</si>
  <si>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Привлечение кредитов из других бюджетов бюджетной  бюджетной системы Российской Федерации в валюте Российской Федерации</t>
  </si>
  <si>
    <t xml:space="preserve">          Погашение бюджетами муниципальных округов  кредитов от других бюджетов бюджетной системы Российской Федерации  в валюте Российской Федерации</t>
  </si>
  <si>
    <t>Погашение кредитов  от других бюджетов бюджетной системы Российской Федерации в валюте Российской Федерации</t>
  </si>
  <si>
    <t>01 05 02 01 14 0000 510</t>
  </si>
  <si>
    <t>Увеличение прочих остатков денежных средств бюджетов муниципальных округов</t>
  </si>
  <si>
    <t>01 05 02 01 00 0000 600</t>
  </si>
  <si>
    <t>Уменьшение прочих остатков денежных средств бюджетов муниципальных округов</t>
  </si>
  <si>
    <t>Приложение № 5</t>
  </si>
  <si>
    <t>Приложение № 7</t>
  </si>
  <si>
    <t>01 05 02 01 14 0000 610</t>
  </si>
  <si>
    <t>Служба МТО</t>
  </si>
  <si>
    <t>0000071031</t>
  </si>
  <si>
    <t>Строительство дамбы на реке Газимур</t>
  </si>
  <si>
    <t>00000 78 970</t>
  </si>
  <si>
    <t>Дополниьельная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 Забайкальского края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</si>
  <si>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 Забайкальского края</t>
  </si>
  <si>
    <t>Администрация Александрово-Заводского муниципального округа</t>
  </si>
  <si>
    <t>Контрольно-счётный орган Александрово-Заводского муниципального округа</t>
  </si>
  <si>
    <t>Комитет по финансам администрации Александрово-Заводского муниципального округа</t>
  </si>
  <si>
    <t>Средства массовой информации</t>
  </si>
  <si>
    <t>Периодическая печать и издательства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</si>
  <si>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</si>
  <si>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</si>
  <si>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00000 01457</t>
  </si>
  <si>
    <t>Муниципальное автономное учреждение Редакция Газеты "Заря"</t>
  </si>
  <si>
    <t>главный администратор источников финансирования дефицита бюджета</t>
  </si>
  <si>
    <t>Группы, подгруппы, статьи и вида источника финансирования дефицита бюджета</t>
  </si>
  <si>
    <t xml:space="preserve">Наименование  групп, подгрупп, статей, видов источников внутреннего финансирования дефицита бюджета </t>
  </si>
  <si>
    <t>Приложение № 3</t>
  </si>
  <si>
    <t xml:space="preserve"> по разделам, подразделам,  целевым статьям (муниципальным программам и непрограммным направлениям деятельности), группам (группам и подгруппам)</t>
  </si>
  <si>
    <t xml:space="preserve">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</si>
  <si>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</si>
  <si>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</si>
  <si>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</si>
  <si>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</si>
  <si>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Наименование главного распорядителя средств бюджета, разделов, подразделов, целевых статей и видов расходов </t>
  </si>
  <si>
    <t>Код главного распорядителя средств бюджета</t>
  </si>
  <si>
    <t>Коды классификации расходов бюджета</t>
  </si>
  <si>
    <t>Перечень муниципальных программ Александрово-Заводского муниципального округа,</t>
  </si>
  <si>
    <t>№№ п/п</t>
  </si>
  <si>
    <t>00000 00101</t>
  </si>
  <si>
    <t>00000 00109</t>
  </si>
  <si>
    <t>00000 00113</t>
  </si>
  <si>
    <t>00000 00114</t>
  </si>
  <si>
    <t>00000 00112</t>
  </si>
  <si>
    <t>00000 00117</t>
  </si>
  <si>
    <t>00000 00105</t>
  </si>
  <si>
    <t>00000 00107</t>
  </si>
  <si>
    <t>00000 00115</t>
  </si>
  <si>
    <t>Мероприятия, направленные на сокращение численности волков  на территории Александрово-Заводского муниципального округа</t>
  </si>
  <si>
    <t>00000 00102</t>
  </si>
  <si>
    <t>00000 00116</t>
  </si>
  <si>
    <t>всего</t>
  </si>
  <si>
    <t>Наименование муниципальной программы</t>
  </si>
  <si>
    <t>в том числе средства вышестоящих бюджетов</t>
  </si>
  <si>
    <t>Наименование программы, раздела, подраздела, целевой статьи и вида расходов</t>
  </si>
  <si>
    <t>Всего</t>
  </si>
  <si>
    <t>главного распорядителя средств бюджета</t>
  </si>
  <si>
    <t xml:space="preserve"> раздел</t>
  </si>
  <si>
    <t xml:space="preserve"> подраздел</t>
  </si>
  <si>
    <t xml:space="preserve"> целевая статьи</t>
  </si>
  <si>
    <t xml:space="preserve"> вид расходов</t>
  </si>
  <si>
    <t>Код классификации расходов бюджетов</t>
  </si>
  <si>
    <t>Наименование публичного нормативного обязательства</t>
  </si>
  <si>
    <t xml:space="preserve">Содержание ребенка в семье опекуна и приемной семье, а также вознаграждение, причитающееся приемному родителю </t>
  </si>
  <si>
    <t xml:space="preserve">Выплата ежемесячной доплаты к государственной пенсии за выслугу лет муниципальным служащим         </t>
  </si>
  <si>
    <t>Выплата ежемесячной доплаты к государственной пенсии лицам, имеющим особые заслуги перед муниципальным районом «Александрово- Заводский район"</t>
  </si>
  <si>
    <t>Оказание единовременной социальной помощи отдельным категориям граждан</t>
  </si>
  <si>
    <t>ВСЕГО</t>
  </si>
  <si>
    <t>902 1001 00000 06492 313 262</t>
  </si>
  <si>
    <t>902 1003 00000 06514 313 262</t>
  </si>
  <si>
    <t>614</t>
  </si>
  <si>
    <t>902 1004 00000 72400 313 262               902 1004 00000 72400 323 226</t>
  </si>
  <si>
    <t>902 1001 0000006491 312 264</t>
  </si>
  <si>
    <t>00000 79 202</t>
  </si>
  <si>
    <t>00000 71 202</t>
  </si>
  <si>
    <t>Муниципальная программа "Охрана окружающей среды и улучшение экологической обстановки Александрово-Заводского муниципального округа на 2024-2029 годы"</t>
  </si>
  <si>
    <t>Муниципальная программа "Организация летнего оздоровления"</t>
  </si>
  <si>
    <t>00000 00 123</t>
  </si>
  <si>
    <t xml:space="preserve">Мероприятия по управлению муниципальным имуществом </t>
  </si>
  <si>
    <t>615</t>
  </si>
  <si>
    <t>625</t>
  </si>
  <si>
    <t>635</t>
  </si>
  <si>
    <t>816</t>
  </si>
  <si>
    <t>00000 00123</t>
  </si>
  <si>
    <t>Обеспечение деятельности советников директора по воспитательной работе</t>
  </si>
  <si>
    <t>000ЕВ 51790</t>
  </si>
  <si>
    <t>00000 50500</t>
  </si>
  <si>
    <t>Ежемесячное денежное вознаграждение советникам директора по воспитательной работе</t>
  </si>
  <si>
    <t xml:space="preserve">Профилактика безнадзорности и правонарушений среди несовершеннолетних в Александрово-Заводском муниципальном округе </t>
  </si>
  <si>
    <t>Программа "Противодействие коррупции в Александрово-Заводском муниципальном округе "</t>
  </si>
  <si>
    <t>Меры по противодействию терроризму и экстремизму на территории Александрово-Заводского муниципального округа</t>
  </si>
  <si>
    <t xml:space="preserve">Муниципальная долгосрочная целевая программа "Комплексные меры противодействия злаупотреблению наркотиками и их незаконному обороту </t>
  </si>
  <si>
    <t xml:space="preserve">Профилактика правонарушений в Александрово-Заводском муниципальном округе </t>
  </si>
  <si>
    <t>Мероприятия, направленные на безопасность дорожного движения   в Александрово-Заводском муниципальном округе</t>
  </si>
  <si>
    <t xml:space="preserve">Развитие сельского хозяйства и регулирование рынков сельскохозяйственной продукции, сырья и продовольствия </t>
  </si>
  <si>
    <t>Мероприятия по сбору, транспортировке и утилизации(захоронению) твёрдых бытовых отходов  в Александрово-Заводском муниципальном округе</t>
  </si>
  <si>
    <t>Мероприятия, направленные на развитие малого и среднего предпринимательства  Александрово-Заводского муниципального округа</t>
  </si>
  <si>
    <t>Муниципальная программа "Обращение с отходами производства и потребления на территории  Александрово-Заводского муниципального округа</t>
  </si>
  <si>
    <t>Мероприятия по модернизации объектов коммунальной инфраструктуры Александрово-Заводского муниципального округа</t>
  </si>
  <si>
    <t>Мероприятия, направленные на сокращение численности волков  на территории   Александрово-Заводского  муниципального округа</t>
  </si>
  <si>
    <t>Развитие системы образования в    Александрово-Заводском муниципальном округе</t>
  </si>
  <si>
    <t>Муниципальная программа "Культура   Александрово-Заводского муниципального округа</t>
  </si>
  <si>
    <t>Мероприятия по управлению муниципальным имуществом Александрово-Заводского муниципального округа</t>
  </si>
  <si>
    <t>Профилактика безнадзорности, правонарушений и преступлений среди несовершеннолетних Александрово-Заводского муниципального округа</t>
  </si>
  <si>
    <t>Программа "Противодействие коррупции в  Александрово-Заводском муниципальном округе"</t>
  </si>
  <si>
    <t>Мероприятия, направленные на безопасность дорожного движения  на территории Александрово-Заводского муниципального округа</t>
  </si>
  <si>
    <t>Мероприятия по сбору, транспортировке и утилизации(захоронению) твёрдых бытовых отходов в  Александрово-Заводском муниципальном округе</t>
  </si>
  <si>
    <t>Мероприятия, направленные на развитие малого и среднего предпринимательства в Александрово-Заводском муниципальном округе</t>
  </si>
  <si>
    <t>Мероприятия по энергосбережению и повышению энергетической эффективности на территории Александрово-Заводского муниципального округа</t>
  </si>
  <si>
    <t>Муниципальная программа "Обращение с отходами производства и потребления на территории Александрово-Заводского муниципального округа</t>
  </si>
  <si>
    <t xml:space="preserve">Краевая целевая программа "Модернизация объектов коммунальной инфраструктуры Забайкальского края </t>
  </si>
  <si>
    <t>Муниципальная программа "Культура  Александрово-Заводского муниципального округа"</t>
  </si>
  <si>
    <t>Муниципальная  программа по управлению муниципальным имуществом Александрово-Заводского муниципального округа</t>
  </si>
  <si>
    <t>Профилактика безнадзорности и правонарушений среди несовершеннолетних в Александрово-Заводском муниципальном округе</t>
  </si>
  <si>
    <t>Профилактика правонарушений среди в Александрово-Заводском муниципальном округе</t>
  </si>
  <si>
    <t>Муниципальная долгосрочная целевая программа "Комплексные меры противодействия злаупотреблению наркотиками и их незаконному обороту "</t>
  </si>
  <si>
    <t>Муниципальная целевая программа "О мерах по противодействию терроризму и экстремизму на территории Александрово-Заводского муниципального округа"</t>
  </si>
  <si>
    <t>Программа "Противодействие коррупции в  Александрово-Заводском муниципальном округе»</t>
  </si>
  <si>
    <t>Муниципальная  программа "Энергосбережение и повышение энергитической эффективности в Александрово-Заводском  муниципальном округе"</t>
  </si>
  <si>
    <t>Муниципальная  программа "Модернизация объектов коммунальной инфраструктуры Александрово-Заводского муниципального округа"</t>
  </si>
  <si>
    <t>Муниципальная программа развитие системы образования в  Александрово-Заводском муниципальном округе</t>
  </si>
  <si>
    <t>Муниципальная долгосрочная программа "Обеспечение жильём молодых семей"</t>
  </si>
  <si>
    <t>612, 622</t>
  </si>
  <si>
    <t>611, 621</t>
  </si>
  <si>
    <t>811</t>
  </si>
  <si>
    <t>Мероприятия по энергосбережению и повышению энергетической эффективности на территории   Александрово-Заводского  муниципального округа</t>
  </si>
  <si>
    <t>111,119</t>
  </si>
  <si>
    <t xml:space="preserve">Обеспечение жильём молодых семей </t>
  </si>
  <si>
    <t xml:space="preserve">Обеспечение жильём молодых семей софинансирование местный бюджет </t>
  </si>
  <si>
    <t>111,119,112,242, 244</t>
  </si>
  <si>
    <t>121,122,129,242,244</t>
  </si>
  <si>
    <t>111,119,244</t>
  </si>
  <si>
    <t>00000 00 122</t>
  </si>
  <si>
    <t>624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</si>
  <si>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</si>
  <si>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И4 54 240</t>
  </si>
  <si>
    <t>Мероприятия по улучшению жилищных условий граждан проживающих на сельских территориях</t>
  </si>
  <si>
    <t>00000 L5765</t>
  </si>
  <si>
    <t>00000 71 217</t>
  </si>
  <si>
    <t>Питание детей из многодетных семей</t>
  </si>
  <si>
    <t>Бесплатное питание инвалидов(детей-инвалидов) не имеющих статуса ОВЗ</t>
  </si>
  <si>
    <t>Питание детей из малоимущих семей</t>
  </si>
  <si>
    <t>00000 71 21Б</t>
  </si>
  <si>
    <t>00000 71 23Б</t>
  </si>
  <si>
    <t>00000 SД016</t>
  </si>
  <si>
    <t>Содержание автомобильных дорог общего пользования местного значения и искусственных сооружений на них</t>
  </si>
  <si>
    <t>Профилактика правонарушений в Александрово-Заводском муниципальном округе</t>
  </si>
  <si>
    <t>00000 П8 050</t>
  </si>
  <si>
    <t xml:space="preserve">Мероприятия по выполнению задания по отбору граждан для прохождения военной службы по контракту </t>
  </si>
  <si>
    <t>000 И4 351540</t>
  </si>
  <si>
    <t>Реализация мероприятий по модернизации коммунальной инфраструктуры</t>
  </si>
  <si>
    <t>00000 77 295</t>
  </si>
  <si>
    <t>Создание, обустройство и содержание мест (площадок) накопления твердых коммунальных отходов, в том числе закупка контейнеров для накопления твердых коммунальных отходов (в том числе для раздельного накопления)</t>
  </si>
  <si>
    <t>00000 04 927</t>
  </si>
  <si>
    <t>финансовое обеспечение реализации мероприятий по проведению капитального ремонта жилых помещений отдельных категорий граждан</t>
  </si>
  <si>
    <t>00000 71 229</t>
  </si>
  <si>
    <t>000Ю6 51790</t>
  </si>
  <si>
    <t>000Ю6 50500</t>
  </si>
  <si>
    <t>00000 L5050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</si>
  <si>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мемориальных комплексов)</t>
  </si>
  <si>
    <t>Муниципальное  учреждение дополнительного образования детей Детско-юношеская спортивная школа</t>
  </si>
  <si>
    <t>000И3 51540</t>
  </si>
  <si>
    <t>Назначено</t>
  </si>
  <si>
    <t>Исполнено</t>
  </si>
  <si>
    <t>Александрово-Заводского муниципального округа, перечень статей и видов источников финансирования дефицита бюджета Александрово-Заводского муниципального округа  за  первый квартал  2026  года</t>
  </si>
  <si>
    <t xml:space="preserve"> "Об исполнении бюджета Александрово-Заводского муниципального округа за первый квартал 2026 года"</t>
  </si>
  <si>
    <t>"Об исполнении бюджета  Александрово-Заводского муниципального округа  за первый квартал 2026 года"</t>
  </si>
  <si>
    <t>Отчёт об объёме и распределении бюджетных ассигнований  бюджета Александрово-Заводского муниципального округа,</t>
  </si>
  <si>
    <t>направляемых на исполнение публичных нормативных обязательств за первый квартал 2026  года</t>
  </si>
  <si>
    <t>Отчёт об объёме и распределении бюджетных ассигнований на финансовое обеспечение муниципальных программ Александрово-Заводского муниципального округа,</t>
  </si>
  <si>
    <t xml:space="preserve">в составе ведомственной структуры расходов бюджета Александрово-Заводского муниципального округа за первый квартал  2026 года </t>
  </si>
  <si>
    <t>00000 L5 190</t>
  </si>
  <si>
    <t>00000 L5 050</t>
  </si>
  <si>
    <t>00000 00122</t>
  </si>
  <si>
    <t xml:space="preserve">"Об исполнении бюджета  Александрово-Заводского муниципального округа  за первый квартал 2026 года" </t>
  </si>
  <si>
    <t xml:space="preserve">финансовое обеспечение которых предусмотрено расходной частью бюджета Александрово-Заводского муниципального округа за первый квартал  2026  года </t>
  </si>
  <si>
    <t>Приложение № 2</t>
  </si>
  <si>
    <t>Приложение № 8</t>
  </si>
  <si>
    <t>к Постановлению Главы Александрово-Заводского муниципального округа</t>
  </si>
  <si>
    <t>№ п/п</t>
  </si>
  <si>
    <t>Виды долговых обязательств</t>
  </si>
  <si>
    <t>Объём привлечения средств в бюджет</t>
  </si>
  <si>
    <t>Объём погашения долговых обязательств</t>
  </si>
  <si>
    <t>Предельные сроки погашения долговых обязательств</t>
  </si>
  <si>
    <t xml:space="preserve">Бюджетные кредиты от других бюджетов 
бюджетной системы Российской Федерации в валюте Российской Федерации                                                             
</t>
  </si>
  <si>
    <t>"Об исполнении бюджета Александрово-Заводского муниципального округа за первый квартал 2026 года "</t>
  </si>
  <si>
    <t>Отчёт о выполнении программы муниципальных внутренних заимствований Александрово-Заводского муниципального округа за первый квартал  2026  года</t>
  </si>
  <si>
    <t>( рублей)</t>
  </si>
  <si>
    <t xml:space="preserve">к Постановлению Главы Александрово-Заводского муниципального округа </t>
  </si>
  <si>
    <t xml:space="preserve">                                                                          (рублей)</t>
  </si>
  <si>
    <t xml:space="preserve">                                                                                                   (рублей)</t>
  </si>
  <si>
    <t xml:space="preserve">                                                                                                                   (рублей)</t>
  </si>
  <si>
    <t>Приложение № 6</t>
  </si>
  <si>
    <t xml:space="preserve">                                                          (рублей)</t>
  </si>
  <si>
    <t xml:space="preserve"> к Постановлению Главы Александрово-Заводского муниципального округа</t>
  </si>
  <si>
    <t xml:space="preserve"> "Об исполнении  бюджета  Александрово-Заводского муниципального округа за первый квартал 2026 года"</t>
  </si>
  <si>
    <t xml:space="preserve"> Отчёт об объёме и распределении бюджетных ассигнований бюджета Александрово-Заводского муниципального округа</t>
  </si>
  <si>
    <t xml:space="preserve"> видов расходов классификации расходов бюджетов за 1 квартал  2026 года</t>
  </si>
  <si>
    <t xml:space="preserve">                                                                            (рублей)</t>
  </si>
  <si>
    <t>00000 77 268</t>
  </si>
  <si>
    <t>Ликвидация мест несанкционированного размещения отходов производства и потребления (для муниципальных образований Забайкальского края)</t>
  </si>
  <si>
    <t xml:space="preserve"> "Об исполнении  бюджета  Александрово-Заводского муниципального округа  за  первый квартал 2026 года"</t>
  </si>
  <si>
    <t>Ведомственная структура расходов бюджета Александрово-Заводского муниципального округа за первый квартал 2026 года</t>
  </si>
  <si>
    <t xml:space="preserve">Мероприятия по модернизации объектов коммунальной инфраструктуры </t>
  </si>
  <si>
    <t>00000 71 21Г</t>
  </si>
  <si>
    <t>00000 71 23Г</t>
  </si>
  <si>
    <t>121,129</t>
  </si>
  <si>
    <t>№   132   от   16 апреля 2026  года</t>
  </si>
  <si>
    <t>№   132  от  16 апреля 2026 г.</t>
  </si>
  <si>
    <t xml:space="preserve">                                                             (рублей)</t>
  </si>
  <si>
    <t>№   132   от 16 апреля 2026 года</t>
  </si>
  <si>
    <t>№ 132     16  от  апреля   2026 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</si>
</sst>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rgb="FF040C2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</cellStyleXfs>
  <cellXfs count="27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2" borderId="10" xfId="0" applyNumberFormat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3" fontId="3" fillId="2" borderId="10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8" fillId="0" borderId="0" xfId="2" applyFont="1" applyFill="1" applyBorder="1" applyAlignment="1">
      <alignment horizontal="center" vertical="justify" wrapText="1"/>
    </xf>
    <xf numFmtId="0" fontId="8" fillId="0" borderId="0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justify" wrapText="1"/>
    </xf>
    <xf numFmtId="0" fontId="9" fillId="0" borderId="10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left" vertical="center" wrapText="1"/>
    </xf>
    <xf numFmtId="49" fontId="8" fillId="3" borderId="10" xfId="2" applyNumberFormat="1" applyFont="1" applyFill="1" applyBorder="1" applyAlignment="1">
      <alignment horizontal="center" vertical="center" wrapText="1"/>
    </xf>
    <xf numFmtId="3" fontId="8" fillId="3" borderId="10" xfId="2" applyNumberFormat="1" applyFont="1" applyFill="1" applyBorder="1" applyAlignment="1">
      <alignment horizontal="right" vertical="center" wrapText="1"/>
    </xf>
    <xf numFmtId="0" fontId="9" fillId="0" borderId="10" xfId="2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3" fontId="9" fillId="0" borderId="10" xfId="2" applyNumberFormat="1" applyFont="1" applyFill="1" applyBorder="1" applyAlignment="1">
      <alignment horizontal="right" vertical="center" wrapText="1"/>
    </xf>
    <xf numFmtId="3" fontId="9" fillId="2" borderId="10" xfId="2" applyNumberFormat="1" applyFont="1" applyFill="1" applyBorder="1" applyAlignment="1">
      <alignment horizontal="right" vertical="center" wrapText="1"/>
    </xf>
    <xf numFmtId="0" fontId="9" fillId="0" borderId="10" xfId="2" applyFont="1" applyFill="1" applyBorder="1" applyAlignment="1">
      <alignment vertical="center" wrapText="1"/>
    </xf>
    <xf numFmtId="165" fontId="9" fillId="0" borderId="10" xfId="2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6" xfId="0" applyFont="1" applyBorder="1" applyAlignment="1">
      <alignment vertical="top" wrapText="1"/>
    </xf>
    <xf numFmtId="0" fontId="8" fillId="3" borderId="10" xfId="0" applyFont="1" applyFill="1" applyBorder="1" applyAlignment="1">
      <alignment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9" fillId="3" borderId="10" xfId="0" applyNumberFormat="1" applyFont="1" applyFill="1" applyBorder="1" applyAlignment="1">
      <alignment horizontal="center" vertical="center" wrapText="1"/>
    </xf>
    <xf numFmtId="165" fontId="8" fillId="3" borderId="10" xfId="2" applyNumberFormat="1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1" applyNumberFormat="1" applyFont="1" applyFill="1" applyBorder="1" applyAlignment="1">
      <alignment vertical="center" wrapText="1"/>
    </xf>
    <xf numFmtId="165" fontId="9" fillId="2" borderId="10" xfId="0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left" vertical="center" wrapText="1"/>
    </xf>
    <xf numFmtId="49" fontId="8" fillId="0" borderId="10" xfId="2" applyNumberFormat="1" applyFont="1" applyFill="1" applyBorder="1" applyAlignment="1">
      <alignment horizontal="center" vertical="center" wrapText="1"/>
    </xf>
    <xf numFmtId="3" fontId="8" fillId="0" borderId="10" xfId="2" applyNumberFormat="1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 wrapText="1"/>
    </xf>
    <xf numFmtId="0" fontId="10" fillId="0" borderId="16" xfId="0" applyFont="1" applyBorder="1" applyAlignment="1">
      <alignment wrapText="1"/>
    </xf>
    <xf numFmtId="0" fontId="10" fillId="0" borderId="13" xfId="0" applyFont="1" applyBorder="1" applyAlignment="1">
      <alignment wrapText="1"/>
    </xf>
    <xf numFmtId="4" fontId="8" fillId="3" borderId="10" xfId="2" applyNumberFormat="1" applyFont="1" applyFill="1" applyBorder="1" applyAlignment="1">
      <alignment horizontal="right" vertical="center" wrapText="1"/>
    </xf>
    <xf numFmtId="4" fontId="9" fillId="0" borderId="10" xfId="2" applyNumberFormat="1" applyFont="1" applyFill="1" applyBorder="1" applyAlignment="1">
      <alignment horizontal="right" vertical="center" wrapText="1"/>
    </xf>
    <xf numFmtId="4" fontId="9" fillId="2" borderId="10" xfId="2" applyNumberFormat="1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/>
    </xf>
    <xf numFmtId="49" fontId="9" fillId="2" borderId="10" xfId="2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3" fontId="9" fillId="0" borderId="10" xfId="0" applyNumberFormat="1" applyFont="1" applyFill="1" applyBorder="1" applyAlignment="1">
      <alignment horizontal="right" vertical="center"/>
    </xf>
    <xf numFmtId="3" fontId="9" fillId="2" borderId="10" xfId="0" applyNumberFormat="1" applyFont="1" applyFill="1" applyBorder="1" applyAlignment="1">
      <alignment horizontal="right" vertical="center"/>
    </xf>
    <xf numFmtId="49" fontId="9" fillId="3" borderId="10" xfId="2" applyNumberFormat="1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left" vertical="center" wrapText="1"/>
    </xf>
    <xf numFmtId="49" fontId="9" fillId="4" borderId="10" xfId="2" applyNumberFormat="1" applyFont="1" applyFill="1" applyBorder="1" applyAlignment="1">
      <alignment horizontal="center" vertical="center" wrapText="1"/>
    </xf>
    <xf numFmtId="3" fontId="9" fillId="4" borderId="10" xfId="2" applyNumberFormat="1" applyFont="1" applyFill="1" applyBorder="1" applyAlignment="1">
      <alignment horizontal="right" vertical="center" wrapText="1"/>
    </xf>
    <xf numFmtId="0" fontId="8" fillId="0" borderId="10" xfId="2" applyFont="1" applyFill="1" applyBorder="1" applyAlignment="1">
      <alignment horizontal="left" vertical="center" wrapText="1"/>
    </xf>
    <xf numFmtId="0" fontId="8" fillId="0" borderId="10" xfId="2" applyFont="1" applyFill="1" applyBorder="1" applyAlignment="1">
      <alignment vertical="center" wrapText="1"/>
    </xf>
    <xf numFmtId="0" fontId="9" fillId="4" borderId="10" xfId="2" applyFont="1" applyFill="1" applyBorder="1" applyAlignment="1">
      <alignment horizontal="left" vertical="center" wrapText="1"/>
    </xf>
    <xf numFmtId="0" fontId="9" fillId="4" borderId="10" xfId="2" applyFont="1" applyFill="1" applyBorder="1" applyAlignment="1">
      <alignment vertical="center" wrapText="1"/>
    </xf>
    <xf numFmtId="49" fontId="9" fillId="5" borderId="10" xfId="2" applyNumberFormat="1" applyFont="1" applyFill="1" applyBorder="1" applyAlignment="1">
      <alignment horizontal="center" vertical="center" wrapText="1"/>
    </xf>
    <xf numFmtId="3" fontId="9" fillId="4" borderId="10" xfId="0" applyNumberFormat="1" applyFont="1" applyFill="1" applyBorder="1" applyAlignment="1">
      <alignment horizontal="right" vertical="center"/>
    </xf>
    <xf numFmtId="165" fontId="9" fillId="4" borderId="10" xfId="0" applyNumberFormat="1" applyFont="1" applyFill="1" applyBorder="1" applyAlignment="1">
      <alignment horizontal="right" vertical="center"/>
    </xf>
    <xf numFmtId="0" fontId="8" fillId="0" borderId="10" xfId="0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5" fontId="8" fillId="0" borderId="10" xfId="2" applyNumberFormat="1" applyFont="1" applyFill="1" applyBorder="1" applyAlignment="1">
      <alignment horizontal="right" vertical="center" wrapText="1"/>
    </xf>
    <xf numFmtId="49" fontId="8" fillId="4" borderId="10" xfId="2" applyNumberFormat="1" applyFont="1" applyFill="1" applyBorder="1" applyAlignment="1">
      <alignment horizontal="center" vertical="center" wrapText="1"/>
    </xf>
    <xf numFmtId="4" fontId="9" fillId="4" borderId="10" xfId="2" applyNumberFormat="1" applyFont="1" applyFill="1" applyBorder="1" applyAlignment="1">
      <alignment horizontal="right" vertical="center" wrapText="1"/>
    </xf>
    <xf numFmtId="4" fontId="8" fillId="0" borderId="10" xfId="2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 wrapText="1"/>
    </xf>
    <xf numFmtId="0" fontId="9" fillId="3" borderId="10" xfId="2" applyFont="1" applyFill="1" applyBorder="1" applyAlignment="1">
      <alignment vertical="center" wrapText="1"/>
    </xf>
    <xf numFmtId="0" fontId="8" fillId="5" borderId="10" xfId="2" applyFont="1" applyFill="1" applyBorder="1" applyAlignment="1">
      <alignment horizontal="left" vertical="center" wrapText="1"/>
    </xf>
    <xf numFmtId="0" fontId="8" fillId="4" borderId="10" xfId="2" applyFont="1" applyFill="1" applyBorder="1" applyAlignment="1">
      <alignment vertical="center" wrapText="1"/>
    </xf>
    <xf numFmtId="3" fontId="8" fillId="4" borderId="10" xfId="2" applyNumberFormat="1" applyFont="1" applyFill="1" applyBorder="1" applyAlignment="1">
      <alignment horizontal="right" vertical="center" wrapText="1"/>
    </xf>
    <xf numFmtId="0" fontId="9" fillId="2" borderId="10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top" wrapText="1"/>
    </xf>
    <xf numFmtId="0" fontId="9" fillId="2" borderId="10" xfId="2" applyFont="1" applyFill="1" applyBorder="1" applyAlignment="1">
      <alignment vertical="center" wrapText="1"/>
    </xf>
    <xf numFmtId="0" fontId="10" fillId="0" borderId="4" xfId="0" applyFont="1" applyBorder="1" applyAlignment="1">
      <alignment vertical="top" wrapText="1"/>
    </xf>
    <xf numFmtId="0" fontId="8" fillId="6" borderId="10" xfId="2" applyFont="1" applyFill="1" applyBorder="1" applyAlignment="1">
      <alignment vertical="center" wrapText="1"/>
    </xf>
    <xf numFmtId="49" fontId="8" fillId="6" borderId="10" xfId="2" applyNumberFormat="1" applyFont="1" applyFill="1" applyBorder="1" applyAlignment="1">
      <alignment horizontal="center" vertical="center" wrapText="1"/>
    </xf>
    <xf numFmtId="49" fontId="9" fillId="6" borderId="10" xfId="2" applyNumberFormat="1" applyFont="1" applyFill="1" applyBorder="1" applyAlignment="1">
      <alignment horizontal="center" vertical="center" wrapText="1"/>
    </xf>
    <xf numFmtId="3" fontId="8" fillId="6" borderId="10" xfId="2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wrapText="1"/>
    </xf>
    <xf numFmtId="0" fontId="16" fillId="0" borderId="10" xfId="0" applyFont="1" applyBorder="1" applyAlignment="1">
      <alignment wrapText="1"/>
    </xf>
    <xf numFmtId="0" fontId="11" fillId="6" borderId="10" xfId="2" applyFont="1" applyFill="1" applyBorder="1" applyAlignment="1">
      <alignment horizontal="center" vertical="justify" wrapText="1"/>
    </xf>
    <xf numFmtId="0" fontId="11" fillId="6" borderId="10" xfId="2" applyFont="1" applyFill="1" applyBorder="1" applyAlignment="1">
      <alignment vertical="justify" wrapText="1"/>
    </xf>
    <xf numFmtId="0" fontId="11" fillId="6" borderId="10" xfId="2" applyFont="1" applyFill="1" applyBorder="1" applyAlignment="1">
      <alignment horizontal="center" vertical="center" wrapText="1"/>
    </xf>
    <xf numFmtId="4" fontId="11" fillId="6" borderId="10" xfId="2" applyNumberFormat="1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wrapText="1"/>
    </xf>
    <xf numFmtId="4" fontId="8" fillId="6" borderId="10" xfId="2" applyNumberFormat="1" applyFont="1" applyFill="1" applyBorder="1" applyAlignment="1">
      <alignment horizontal="right" vertical="center" wrapText="1"/>
    </xf>
    <xf numFmtId="0" fontId="11" fillId="6" borderId="10" xfId="2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wrapText="1"/>
    </xf>
    <xf numFmtId="0" fontId="0" fillId="0" borderId="0" xfId="0" applyBorder="1"/>
    <xf numFmtId="0" fontId="13" fillId="0" borderId="0" xfId="0" applyFont="1" applyAlignment="1">
      <alignment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0" xfId="0" applyFill="1" applyBorder="1" applyAlignment="1">
      <alignment horizontal="center"/>
    </xf>
    <xf numFmtId="4" fontId="0" fillId="0" borderId="10" xfId="0" applyNumberFormat="1" applyFill="1" applyBorder="1" applyAlignment="1">
      <alignment horizontal="center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6" xfId="0" applyFont="1" applyBorder="1" applyAlignment="1">
      <alignment vertical="top" wrapText="1"/>
    </xf>
    <xf numFmtId="0" fontId="19" fillId="0" borderId="0" xfId="0" applyFont="1" applyFill="1" applyAlignment="1">
      <alignment wrapText="1"/>
    </xf>
    <xf numFmtId="4" fontId="0" fillId="0" borderId="13" xfId="0" applyNumberForma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4" fontId="20" fillId="0" borderId="10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wrapText="1"/>
    </xf>
    <xf numFmtId="0" fontId="9" fillId="0" borderId="13" xfId="2" applyFont="1" applyFill="1" applyBorder="1" applyAlignment="1">
      <alignment horizontal="center" vertical="center" wrapText="1"/>
    </xf>
    <xf numFmtId="0" fontId="22" fillId="0" borderId="10" xfId="0" applyFont="1" applyBorder="1"/>
    <xf numFmtId="0" fontId="20" fillId="0" borderId="10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49" fontId="19" fillId="0" borderId="10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49" fontId="19" fillId="0" borderId="10" xfId="2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wrapText="1"/>
    </xf>
    <xf numFmtId="0" fontId="9" fillId="0" borderId="6" xfId="0" applyFont="1" applyBorder="1" applyAlignment="1">
      <alignment vertical="top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top" wrapText="1"/>
    </xf>
    <xf numFmtId="0" fontId="9" fillId="0" borderId="1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9" fillId="0" borderId="10" xfId="0" applyNumberFormat="1" applyFont="1" applyFill="1" applyBorder="1" applyAlignment="1">
      <alignment horizontal="right" vertical="center"/>
    </xf>
    <xf numFmtId="0" fontId="9" fillId="0" borderId="10" xfId="2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4" fillId="0" borderId="10" xfId="0" applyFont="1" applyBorder="1"/>
    <xf numFmtId="0" fontId="4" fillId="0" borderId="10" xfId="0" applyFont="1" applyBorder="1" applyAlignment="1">
      <alignment horizontal="center" wrapText="1"/>
    </xf>
    <xf numFmtId="0" fontId="0" fillId="0" borderId="10" xfId="0" applyBorder="1"/>
    <xf numFmtId="4" fontId="0" fillId="2" borderId="10" xfId="0" applyNumberFormat="1" applyFill="1" applyBorder="1" applyAlignment="1">
      <alignment wrapText="1"/>
    </xf>
    <xf numFmtId="4" fontId="3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top" wrapText="1"/>
    </xf>
    <xf numFmtId="0" fontId="9" fillId="0" borderId="10" xfId="2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Fill="1" applyAlignment="1">
      <alignment horizontal="center" vertical="justify"/>
    </xf>
    <xf numFmtId="0" fontId="9" fillId="0" borderId="20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2" fontId="9" fillId="0" borderId="11" xfId="2" applyNumberFormat="1" applyFont="1" applyFill="1" applyBorder="1" applyAlignment="1">
      <alignment horizontal="center" vertical="center" wrapText="1"/>
    </xf>
    <xf numFmtId="2" fontId="9" fillId="0" borderId="12" xfId="2" applyNumberFormat="1" applyFont="1" applyFill="1" applyBorder="1" applyAlignment="1">
      <alignment horizontal="center" vertical="center" wrapText="1"/>
    </xf>
    <xf numFmtId="2" fontId="9" fillId="0" borderId="13" xfId="2" applyNumberFormat="1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1" fillId="0" borderId="11" xfId="0" applyNumberFormat="1" applyFont="1" applyBorder="1" applyAlignment="1">
      <alignment wrapText="1"/>
    </xf>
    <xf numFmtId="4" fontId="1" fillId="0" borderId="13" xfId="0" applyNumberFormat="1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wrapText="1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4" fontId="0" fillId="0" borderId="11" xfId="0" applyNumberFormat="1" applyBorder="1" applyAlignment="1">
      <alignment wrapText="1"/>
    </xf>
    <xf numFmtId="4" fontId="0" fillId="0" borderId="13" xfId="0" applyNumberFormat="1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0" fillId="0" borderId="12" xfId="0" applyBorder="1" applyAlignment="1">
      <alignment wrapText="1"/>
    </xf>
    <xf numFmtId="0" fontId="4" fillId="0" borderId="12" xfId="0" applyFon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13" xfId="0" applyNumberForma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" fontId="0" fillId="2" borderId="11" xfId="0" applyNumberFormat="1" applyFill="1" applyBorder="1" applyAlignment="1">
      <alignment wrapText="1"/>
    </xf>
    <xf numFmtId="4" fontId="0" fillId="2" borderId="13" xfId="0" applyNumberFormat="1" applyFill="1" applyBorder="1" applyAlignment="1">
      <alignment wrapText="1"/>
    </xf>
    <xf numFmtId="14" fontId="0" fillId="2" borderId="11" xfId="0" applyNumberFormat="1" applyFill="1" applyBorder="1" applyAlignment="1">
      <alignment wrapText="1"/>
    </xf>
    <xf numFmtId="14" fontId="0" fillId="2" borderId="13" xfId="0" applyNumberFormat="1" applyFill="1" applyBorder="1" applyAlignment="1">
      <alignment wrapText="1"/>
    </xf>
    <xf numFmtId="0" fontId="1" fillId="0" borderId="20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0" fillId="0" borderId="17" xfId="0" applyBorder="1" applyAlignment="1">
      <alignment wrapText="1"/>
    </xf>
    <xf numFmtId="0" fontId="0" fillId="0" borderId="19" xfId="0" applyBorder="1" applyAlignment="1">
      <alignment wrapText="1"/>
    </xf>
    <xf numFmtId="0" fontId="1" fillId="0" borderId="15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5">
    <cellStyle name="Normal_own-reg-rev" xfId="4"/>
    <cellStyle name="Обычный" xfId="0" builtinId="0"/>
    <cellStyle name="Обычный 2" xfId="3"/>
    <cellStyle name="Обычный_Приложения 8, 9, 10 (1)" xfId="2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Normal="100" workbookViewId="0">
      <selection activeCell="C14" sqref="C14"/>
    </sheetView>
  </sheetViews>
  <sheetFormatPr defaultRowHeight="15"/>
  <cols>
    <col min="1" max="1" width="17.28515625" customWidth="1"/>
    <col min="2" max="2" width="28.28515625" customWidth="1"/>
    <col min="3" max="3" width="96.28515625" customWidth="1"/>
    <col min="4" max="4" width="22.7109375" customWidth="1"/>
    <col min="5" max="5" width="17.85546875" customWidth="1"/>
  </cols>
  <sheetData>
    <row r="1" spans="1:10" ht="15.75">
      <c r="C1" s="25" t="s">
        <v>483</v>
      </c>
      <c r="D1" s="25"/>
    </row>
    <row r="2" spans="1:10" ht="14.25" customHeight="1">
      <c r="C2" s="166" t="s">
        <v>485</v>
      </c>
      <c r="D2" s="167"/>
      <c r="E2" s="167"/>
      <c r="F2" s="167"/>
      <c r="G2" s="167"/>
      <c r="H2" s="167"/>
      <c r="I2" s="167"/>
    </row>
    <row r="3" spans="1:10" ht="15" hidden="1" customHeight="1">
      <c r="C3" s="167"/>
      <c r="D3" s="167"/>
      <c r="E3" s="167"/>
      <c r="F3" s="167"/>
      <c r="G3" s="167"/>
      <c r="H3" s="167"/>
      <c r="I3" s="167"/>
    </row>
    <row r="4" spans="1:10" ht="15" customHeight="1">
      <c r="C4" s="166" t="s">
        <v>472</v>
      </c>
      <c r="D4" s="167"/>
      <c r="E4" s="167"/>
      <c r="F4" s="167"/>
      <c r="G4" s="167"/>
      <c r="H4" s="167"/>
      <c r="I4" s="167"/>
    </row>
    <row r="5" spans="1:10" ht="15.75">
      <c r="C5" s="166" t="s">
        <v>514</v>
      </c>
      <c r="D5" s="166"/>
      <c r="E5" s="166"/>
      <c r="F5" s="166"/>
      <c r="G5" s="167"/>
      <c r="H5" s="167"/>
      <c r="I5" s="167"/>
      <c r="J5" s="167"/>
    </row>
    <row r="7" spans="1:10" ht="15.75">
      <c r="A7" s="2"/>
      <c r="B7" s="3" t="s">
        <v>0</v>
      </c>
      <c r="C7" s="2"/>
      <c r="D7" s="2"/>
    </row>
    <row r="8" spans="1:10" ht="22.5" customHeight="1" thickBot="1">
      <c r="B8" s="3" t="s">
        <v>471</v>
      </c>
      <c r="D8" t="s">
        <v>500</v>
      </c>
    </row>
    <row r="9" spans="1:10" ht="75.75" customHeight="1">
      <c r="A9" s="174" t="s">
        <v>20</v>
      </c>
      <c r="B9" s="175"/>
      <c r="C9" s="171" t="s">
        <v>333</v>
      </c>
      <c r="D9" s="171" t="s">
        <v>469</v>
      </c>
      <c r="E9" s="171" t="s">
        <v>470</v>
      </c>
    </row>
    <row r="10" spans="1:10" hidden="1">
      <c r="A10" s="176"/>
      <c r="B10" s="177"/>
      <c r="C10" s="180"/>
      <c r="D10" s="172"/>
      <c r="E10" s="172"/>
    </row>
    <row r="11" spans="1:10" hidden="1">
      <c r="A11" s="176"/>
      <c r="B11" s="177"/>
      <c r="C11" s="180"/>
      <c r="D11" s="172"/>
      <c r="E11" s="172"/>
    </row>
    <row r="12" spans="1:10" ht="15.75" hidden="1" thickBot="1">
      <c r="A12" s="178"/>
      <c r="B12" s="179"/>
      <c r="C12" s="180"/>
      <c r="D12" s="172"/>
      <c r="E12" s="172"/>
    </row>
    <row r="13" spans="1:10" ht="95.25" thickBot="1">
      <c r="A13" s="113" t="s">
        <v>331</v>
      </c>
      <c r="B13" s="112" t="s">
        <v>332</v>
      </c>
      <c r="C13" s="181"/>
      <c r="D13" s="173"/>
      <c r="E13" s="173"/>
    </row>
    <row r="14" spans="1:10" ht="16.5" thickBot="1">
      <c r="A14" s="8">
        <v>1</v>
      </c>
      <c r="B14" s="7">
        <v>2</v>
      </c>
      <c r="C14" s="7">
        <v>3</v>
      </c>
      <c r="D14" s="7">
        <v>4</v>
      </c>
      <c r="E14" s="149">
        <v>5</v>
      </c>
    </row>
    <row r="15" spans="1:10" ht="75.75" customHeight="1" thickBot="1">
      <c r="A15" s="182"/>
      <c r="B15" s="168"/>
      <c r="C15" s="168" t="s">
        <v>1</v>
      </c>
      <c r="D15" s="21">
        <f>D17+D35</f>
        <v>23322828.610000014</v>
      </c>
      <c r="E15" s="21">
        <f>E17+E35</f>
        <v>17746295.189999998</v>
      </c>
    </row>
    <row r="16" spans="1:10" ht="16.5" hidden="1" thickBot="1">
      <c r="A16" s="183"/>
      <c r="B16" s="170"/>
      <c r="C16" s="170"/>
      <c r="D16" s="21"/>
      <c r="E16" s="21"/>
    </row>
    <row r="17" spans="1:5" ht="105.75" customHeight="1" thickBot="1">
      <c r="A17" s="168">
        <v>902</v>
      </c>
      <c r="B17" s="184" t="s">
        <v>2</v>
      </c>
      <c r="C17" s="168" t="s">
        <v>3</v>
      </c>
      <c r="D17" s="21">
        <f>D20+D27</f>
        <v>-1200000</v>
      </c>
      <c r="E17" s="21">
        <f>E20+E27</f>
        <v>0</v>
      </c>
    </row>
    <row r="18" spans="1:5" ht="16.5" hidden="1" thickBot="1">
      <c r="A18" s="169"/>
      <c r="B18" s="185"/>
      <c r="C18" s="169"/>
      <c r="D18" s="24"/>
      <c r="E18" s="24"/>
    </row>
    <row r="19" spans="1:5" ht="39.75" hidden="1" customHeight="1" thickBot="1">
      <c r="A19" s="170"/>
      <c r="B19" s="186"/>
      <c r="C19" s="170"/>
      <c r="D19" s="24"/>
      <c r="E19" s="24"/>
    </row>
    <row r="20" spans="1:5" ht="39.75" customHeight="1">
      <c r="A20" s="171">
        <v>902</v>
      </c>
      <c r="B20" s="171" t="s">
        <v>5</v>
      </c>
      <c r="C20" s="174" t="s">
        <v>306</v>
      </c>
      <c r="D20" s="159">
        <f>D23</f>
        <v>0</v>
      </c>
      <c r="E20" s="159">
        <f>E23</f>
        <v>0</v>
      </c>
    </row>
    <row r="21" spans="1:5" ht="15" customHeight="1" thickBot="1">
      <c r="A21" s="180"/>
      <c r="B21" s="180"/>
      <c r="C21" s="176"/>
      <c r="D21" s="160"/>
      <c r="E21" s="160"/>
    </row>
    <row r="22" spans="1:5" ht="45.75" hidden="1" customHeight="1" thickBot="1">
      <c r="A22" s="180"/>
      <c r="B22" s="180"/>
      <c r="C22" s="178"/>
      <c r="D22" s="160"/>
      <c r="E22" s="160"/>
    </row>
    <row r="23" spans="1:5" ht="79.5" customHeight="1" thickBot="1">
      <c r="A23" s="187">
        <v>902</v>
      </c>
      <c r="B23" s="187" t="s">
        <v>303</v>
      </c>
      <c r="C23" s="189" t="s">
        <v>305</v>
      </c>
      <c r="D23" s="22">
        <v>0</v>
      </c>
      <c r="E23" s="22">
        <v>0</v>
      </c>
    </row>
    <row r="24" spans="1:5" ht="16.5" hidden="1" thickBot="1">
      <c r="A24" s="187"/>
      <c r="B24" s="187"/>
      <c r="C24" s="190"/>
      <c r="D24" s="23"/>
      <c r="E24" s="23"/>
    </row>
    <row r="25" spans="1:5" ht="16.5" hidden="1" thickBot="1">
      <c r="A25" s="187"/>
      <c r="B25" s="187"/>
      <c r="C25" s="190"/>
      <c r="D25" s="23"/>
      <c r="E25" s="23"/>
    </row>
    <row r="26" spans="1:5" ht="16.5" hidden="1" thickBot="1">
      <c r="A26" s="187"/>
      <c r="B26" s="187"/>
      <c r="C26" s="191"/>
      <c r="D26" s="22">
        <v>0</v>
      </c>
      <c r="E26" s="22">
        <v>0</v>
      </c>
    </row>
    <row r="27" spans="1:5" ht="74.25" customHeight="1" thickBot="1">
      <c r="A27" s="171">
        <v>902</v>
      </c>
      <c r="B27" s="171" t="s">
        <v>6</v>
      </c>
      <c r="C27" s="171" t="s">
        <v>308</v>
      </c>
      <c r="D27" s="15">
        <f>D32</f>
        <v>-1200000</v>
      </c>
      <c r="E27" s="15">
        <f>E32</f>
        <v>0</v>
      </c>
    </row>
    <row r="28" spans="1:5" ht="16.5" hidden="1" thickBot="1">
      <c r="A28" s="180"/>
      <c r="B28" s="180"/>
      <c r="C28" s="180"/>
      <c r="D28" s="14"/>
      <c r="E28" s="14"/>
    </row>
    <row r="29" spans="1:5" ht="16.5" hidden="1" thickBot="1">
      <c r="A29" s="180"/>
      <c r="B29" s="180"/>
      <c r="C29" s="180"/>
      <c r="D29" s="14"/>
      <c r="E29" s="14"/>
    </row>
    <row r="30" spans="1:5" ht="16.5" hidden="1" thickBot="1">
      <c r="A30" s="10"/>
      <c r="B30" s="12"/>
      <c r="C30" s="180"/>
      <c r="D30" s="14"/>
      <c r="E30" s="14"/>
    </row>
    <row r="31" spans="1:5" ht="16.5" hidden="1" thickBot="1">
      <c r="A31" s="11"/>
      <c r="B31" s="13"/>
      <c r="C31" s="181"/>
      <c r="D31" s="15"/>
      <c r="E31" s="15"/>
    </row>
    <row r="32" spans="1:5" ht="69" customHeight="1" thickBot="1">
      <c r="A32" s="182">
        <v>902</v>
      </c>
      <c r="B32" s="182" t="s">
        <v>304</v>
      </c>
      <c r="C32" s="182" t="s">
        <v>307</v>
      </c>
      <c r="D32" s="22">
        <v>-1200000</v>
      </c>
      <c r="E32" s="22">
        <v>0</v>
      </c>
    </row>
    <row r="33" spans="1:5" ht="15.75" hidden="1">
      <c r="A33" s="197"/>
      <c r="B33" s="197"/>
      <c r="C33" s="197"/>
      <c r="D33" s="23"/>
      <c r="E33" s="23"/>
    </row>
    <row r="34" spans="1:5" ht="15.75" hidden="1">
      <c r="A34" s="197"/>
      <c r="B34" s="197"/>
      <c r="C34" s="197"/>
      <c r="D34" s="23" t="s">
        <v>4</v>
      </c>
      <c r="E34" s="23" t="s">
        <v>4</v>
      </c>
    </row>
    <row r="35" spans="1:5" ht="42.75" customHeight="1">
      <c r="A35" s="19">
        <v>902</v>
      </c>
      <c r="B35" s="19" t="s">
        <v>7</v>
      </c>
      <c r="C35" s="19" t="s">
        <v>8</v>
      </c>
      <c r="D35" s="20">
        <f>D36+D44</f>
        <v>24522828.610000014</v>
      </c>
      <c r="E35" s="20">
        <f>E36+E44</f>
        <v>17746295.189999998</v>
      </c>
    </row>
    <row r="36" spans="1:5" ht="46.5" customHeight="1" thickBot="1">
      <c r="A36" s="180">
        <v>902</v>
      </c>
      <c r="B36" s="192" t="s">
        <v>9</v>
      </c>
      <c r="C36" s="180" t="s">
        <v>10</v>
      </c>
      <c r="D36" s="161">
        <f>D38</f>
        <v>-768561427.46000004</v>
      </c>
      <c r="E36" s="161">
        <f>E38</f>
        <v>-154995131.44999999</v>
      </c>
    </row>
    <row r="37" spans="1:5" ht="15.75" hidden="1" customHeight="1" thickBot="1">
      <c r="A37" s="181"/>
      <c r="B37" s="193"/>
      <c r="C37" s="181"/>
      <c r="D37" s="162"/>
      <c r="E37" s="162"/>
    </row>
    <row r="38" spans="1:5" ht="44.25" customHeight="1" thickBot="1">
      <c r="A38" s="171">
        <v>902</v>
      </c>
      <c r="B38" s="194" t="s">
        <v>11</v>
      </c>
      <c r="C38" s="171" t="s">
        <v>12</v>
      </c>
      <c r="D38" s="163">
        <f>D40</f>
        <v>-768561427.46000004</v>
      </c>
      <c r="E38" s="163">
        <f>E40</f>
        <v>-154995131.44999999</v>
      </c>
    </row>
    <row r="39" spans="1:5" ht="15.75" hidden="1" customHeight="1" thickBot="1">
      <c r="A39" s="181"/>
      <c r="B39" s="193"/>
      <c r="C39" s="181"/>
      <c r="D39" s="162"/>
      <c r="E39" s="162"/>
    </row>
    <row r="40" spans="1:5" ht="54" customHeight="1" thickBot="1">
      <c r="A40" s="171">
        <v>902</v>
      </c>
      <c r="B40" s="194" t="s">
        <v>13</v>
      </c>
      <c r="C40" s="171" t="s">
        <v>14</v>
      </c>
      <c r="D40" s="163">
        <f>D42</f>
        <v>-768561427.46000004</v>
      </c>
      <c r="E40" s="163">
        <f>E42</f>
        <v>-154995131.44999999</v>
      </c>
    </row>
    <row r="41" spans="1:5" ht="15.75" hidden="1" customHeight="1" thickBot="1">
      <c r="A41" s="181"/>
      <c r="B41" s="193"/>
      <c r="C41" s="181"/>
      <c r="D41" s="162"/>
      <c r="E41" s="162"/>
    </row>
    <row r="42" spans="1:5" ht="45" customHeight="1">
      <c r="A42" s="182">
        <v>902</v>
      </c>
      <c r="B42" s="195" t="s">
        <v>309</v>
      </c>
      <c r="C42" s="182" t="s">
        <v>310</v>
      </c>
      <c r="D42" s="164">
        <v>-768561427.46000004</v>
      </c>
      <c r="E42" s="164">
        <v>-154995131.44999999</v>
      </c>
    </row>
    <row r="43" spans="1:5" ht="15.75" hidden="1" customHeight="1" thickBot="1">
      <c r="A43" s="183"/>
      <c r="B43" s="196"/>
      <c r="C43" s="183"/>
      <c r="D43" s="165"/>
      <c r="E43" s="165"/>
    </row>
    <row r="44" spans="1:5" ht="16.5" thickBot="1">
      <c r="A44" s="8">
        <v>902</v>
      </c>
      <c r="B44" s="5" t="s">
        <v>16</v>
      </c>
      <c r="C44" s="7" t="s">
        <v>15</v>
      </c>
      <c r="D44" s="15">
        <f t="shared" ref="D44:E46" si="0">D45</f>
        <v>793084256.07000005</v>
      </c>
      <c r="E44" s="15">
        <f t="shared" si="0"/>
        <v>172741426.63999999</v>
      </c>
    </row>
    <row r="45" spans="1:5" ht="16.5" thickBot="1">
      <c r="A45" s="8">
        <v>902</v>
      </c>
      <c r="B45" s="5" t="s">
        <v>311</v>
      </c>
      <c r="C45" s="7" t="s">
        <v>17</v>
      </c>
      <c r="D45" s="15">
        <f t="shared" si="0"/>
        <v>793084256.07000005</v>
      </c>
      <c r="E45" s="15">
        <f t="shared" si="0"/>
        <v>172741426.63999999</v>
      </c>
    </row>
    <row r="46" spans="1:5" ht="15.75">
      <c r="A46" s="9">
        <v>902</v>
      </c>
      <c r="B46" s="4" t="s">
        <v>18</v>
      </c>
      <c r="C46" s="6" t="s">
        <v>19</v>
      </c>
      <c r="D46" s="14">
        <f t="shared" si="0"/>
        <v>793084256.07000005</v>
      </c>
      <c r="E46" s="14">
        <f t="shared" si="0"/>
        <v>172741426.63999999</v>
      </c>
    </row>
    <row r="47" spans="1:5" ht="38.25" customHeight="1">
      <c r="A47" s="187">
        <v>902</v>
      </c>
      <c r="B47" s="188" t="s">
        <v>315</v>
      </c>
      <c r="C47" s="187" t="s">
        <v>312</v>
      </c>
      <c r="D47" s="16">
        <v>793084256.07000005</v>
      </c>
      <c r="E47" s="16">
        <v>172741426.63999999</v>
      </c>
    </row>
    <row r="48" spans="1:5" ht="15.75" hidden="1">
      <c r="A48" s="187"/>
      <c r="B48" s="188"/>
      <c r="C48" s="187"/>
      <c r="D48" s="17"/>
    </row>
    <row r="49" spans="1:4" ht="15.75" hidden="1">
      <c r="A49" s="187"/>
      <c r="B49" s="188"/>
      <c r="C49" s="187"/>
      <c r="D49" s="18">
        <v>198075500</v>
      </c>
    </row>
    <row r="50" spans="1:4">
      <c r="C50" s="110"/>
    </row>
  </sheetData>
  <mergeCells count="50">
    <mergeCell ref="A32:A34"/>
    <mergeCell ref="D20:D22"/>
    <mergeCell ref="D40:D41"/>
    <mergeCell ref="A20:A22"/>
    <mergeCell ref="B20:B22"/>
    <mergeCell ref="C20:C22"/>
    <mergeCell ref="B32:B34"/>
    <mergeCell ref="C32:C34"/>
    <mergeCell ref="A27:A29"/>
    <mergeCell ref="B27:B29"/>
    <mergeCell ref="C42:C43"/>
    <mergeCell ref="D42:D43"/>
    <mergeCell ref="D36:D37"/>
    <mergeCell ref="D38:D39"/>
    <mergeCell ref="A36:A37"/>
    <mergeCell ref="C40:C41"/>
    <mergeCell ref="A47:A49"/>
    <mergeCell ref="B47:B49"/>
    <mergeCell ref="C47:C49"/>
    <mergeCell ref="C23:C26"/>
    <mergeCell ref="B36:B37"/>
    <mergeCell ref="C36:C37"/>
    <mergeCell ref="A38:A39"/>
    <mergeCell ref="B38:B39"/>
    <mergeCell ref="C38:C39"/>
    <mergeCell ref="C27:C31"/>
    <mergeCell ref="A23:A26"/>
    <mergeCell ref="B23:B26"/>
    <mergeCell ref="A40:A41"/>
    <mergeCell ref="B40:B41"/>
    <mergeCell ref="A42:A43"/>
    <mergeCell ref="B42:B43"/>
    <mergeCell ref="C2:I3"/>
    <mergeCell ref="A17:A19"/>
    <mergeCell ref="D9:D13"/>
    <mergeCell ref="A9:B12"/>
    <mergeCell ref="C9:C13"/>
    <mergeCell ref="A15:A16"/>
    <mergeCell ref="B15:B16"/>
    <mergeCell ref="C15:C16"/>
    <mergeCell ref="C4:I4"/>
    <mergeCell ref="B17:B19"/>
    <mergeCell ref="C17:C19"/>
    <mergeCell ref="E9:E13"/>
    <mergeCell ref="C5:J5"/>
    <mergeCell ref="E20:E22"/>
    <mergeCell ref="E36:E37"/>
    <mergeCell ref="E38:E39"/>
    <mergeCell ref="E40:E41"/>
    <mergeCell ref="E42:E43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4"/>
  <sheetViews>
    <sheetView zoomScaleNormal="100" workbookViewId="0">
      <selection activeCell="D109" sqref="D109"/>
    </sheetView>
  </sheetViews>
  <sheetFormatPr defaultRowHeight="15"/>
  <cols>
    <col min="1" max="1" width="33" customWidth="1"/>
    <col min="2" max="2" width="9.7109375" customWidth="1"/>
    <col min="4" max="4" width="15.7109375" customWidth="1"/>
    <col min="6" max="6" width="25" customWidth="1"/>
    <col min="7" max="7" width="16.5703125" customWidth="1"/>
    <col min="10" max="10" width="14.140625" customWidth="1"/>
    <col min="23" max="23" width="8.85546875" customWidth="1"/>
  </cols>
  <sheetData>
    <row r="1" spans="1:11">
      <c r="C1" s="199" t="s">
        <v>334</v>
      </c>
      <c r="D1" s="167"/>
      <c r="E1" s="167"/>
      <c r="F1" s="167"/>
      <c r="G1" s="167"/>
      <c r="H1" s="167"/>
      <c r="I1" s="167"/>
    </row>
    <row r="2" spans="1:11" ht="22.5" customHeight="1">
      <c r="C2" s="166" t="s">
        <v>501</v>
      </c>
      <c r="D2" s="166"/>
      <c r="E2" s="166"/>
      <c r="F2" s="166"/>
      <c r="G2" s="166"/>
      <c r="H2" s="166"/>
      <c r="I2" s="166"/>
      <c r="J2" s="166"/>
      <c r="K2" s="1"/>
    </row>
    <row r="3" spans="1:11" ht="30.75" customHeight="1">
      <c r="C3" s="166" t="s">
        <v>502</v>
      </c>
      <c r="D3" s="166"/>
      <c r="E3" s="166"/>
      <c r="F3" s="166"/>
      <c r="G3" s="146"/>
      <c r="H3" s="146"/>
      <c r="I3" s="146"/>
      <c r="J3" s="146"/>
      <c r="K3" s="146"/>
    </row>
    <row r="4" spans="1:11" ht="30.75" customHeight="1">
      <c r="C4" s="166" t="s">
        <v>515</v>
      </c>
      <c r="D4" s="166"/>
      <c r="E4" s="166"/>
      <c r="F4" s="166"/>
      <c r="G4" s="146"/>
      <c r="H4" s="146"/>
      <c r="I4" s="146"/>
      <c r="J4" s="146"/>
      <c r="K4" s="146"/>
    </row>
    <row r="6" spans="1:11" ht="46.5" customHeight="1">
      <c r="A6" s="200" t="s">
        <v>503</v>
      </c>
      <c r="B6" s="200"/>
      <c r="C6" s="200"/>
      <c r="D6" s="200"/>
      <c r="E6" s="200"/>
      <c r="F6" s="200"/>
    </row>
    <row r="7" spans="1:11" ht="40.5" customHeight="1">
      <c r="A7" s="200" t="s">
        <v>335</v>
      </c>
      <c r="B7" s="200"/>
      <c r="C7" s="200"/>
      <c r="D7" s="200"/>
      <c r="E7" s="200"/>
      <c r="F7" s="200"/>
    </row>
    <row r="8" spans="1:11" ht="16.5">
      <c r="A8" s="200" t="s">
        <v>504</v>
      </c>
      <c r="B8" s="200"/>
      <c r="C8" s="200"/>
      <c r="D8" s="200"/>
      <c r="E8" s="200"/>
      <c r="F8" s="200"/>
    </row>
    <row r="9" spans="1:11">
      <c r="A9" s="26"/>
      <c r="B9" s="27"/>
      <c r="C9" s="27"/>
      <c r="D9" s="27"/>
      <c r="E9" s="27"/>
      <c r="F9" t="s">
        <v>505</v>
      </c>
    </row>
    <row r="10" spans="1:11">
      <c r="A10" s="201" t="s">
        <v>336</v>
      </c>
      <c r="B10" s="198"/>
      <c r="C10" s="198"/>
      <c r="D10" s="198"/>
      <c r="E10" s="198"/>
      <c r="F10" s="198" t="s">
        <v>469</v>
      </c>
      <c r="G10" s="198" t="s">
        <v>470</v>
      </c>
    </row>
    <row r="11" spans="1:11">
      <c r="A11" s="202"/>
      <c r="B11" s="198" t="s">
        <v>337</v>
      </c>
      <c r="C11" s="198" t="s">
        <v>338</v>
      </c>
      <c r="D11" s="198" t="s">
        <v>339</v>
      </c>
      <c r="E11" s="198" t="s">
        <v>340</v>
      </c>
      <c r="F11" s="198"/>
      <c r="G11" s="198"/>
    </row>
    <row r="12" spans="1:11" ht="36.75" customHeight="1">
      <c r="A12" s="203"/>
      <c r="B12" s="198"/>
      <c r="C12" s="198"/>
      <c r="D12" s="198"/>
      <c r="E12" s="198"/>
      <c r="F12" s="198"/>
      <c r="G12" s="198"/>
    </row>
    <row r="13" spans="1:11">
      <c r="A13" s="28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150">
        <v>7</v>
      </c>
    </row>
    <row r="14" spans="1:11" ht="28.5">
      <c r="A14" s="30" t="s">
        <v>22</v>
      </c>
      <c r="B14" s="31" t="s">
        <v>23</v>
      </c>
      <c r="C14" s="31"/>
      <c r="D14" s="31"/>
      <c r="E14" s="31"/>
      <c r="F14" s="58">
        <f>F15+F19+F26+F49+F58+F62+F57+F46</f>
        <v>150408161.61000001</v>
      </c>
      <c r="G14" s="58">
        <f>G15+G19+G26+G49+G58+G62+G57+G46</f>
        <v>36301818.469999999</v>
      </c>
    </row>
    <row r="15" spans="1:11" ht="45">
      <c r="A15" s="33" t="s">
        <v>24</v>
      </c>
      <c r="B15" s="34" t="s">
        <v>23</v>
      </c>
      <c r="C15" s="34" t="s">
        <v>25</v>
      </c>
      <c r="D15" s="34"/>
      <c r="E15" s="34"/>
      <c r="F15" s="35">
        <f t="shared" ref="F15:G17" si="0">F16</f>
        <v>2846200</v>
      </c>
      <c r="G15" s="35">
        <f t="shared" si="0"/>
        <v>663413.73</v>
      </c>
    </row>
    <row r="16" spans="1:11" ht="45">
      <c r="A16" s="33" t="s">
        <v>26</v>
      </c>
      <c r="B16" s="34" t="s">
        <v>23</v>
      </c>
      <c r="C16" s="34" t="s">
        <v>25</v>
      </c>
      <c r="D16" s="34" t="s">
        <v>27</v>
      </c>
      <c r="E16" s="34"/>
      <c r="F16" s="35">
        <f t="shared" si="0"/>
        <v>2846200</v>
      </c>
      <c r="G16" s="35">
        <f t="shared" si="0"/>
        <v>663413.73</v>
      </c>
    </row>
    <row r="17" spans="1:7" ht="30">
      <c r="A17" s="33" t="s">
        <v>28</v>
      </c>
      <c r="B17" s="34" t="s">
        <v>23</v>
      </c>
      <c r="C17" s="34" t="s">
        <v>25</v>
      </c>
      <c r="D17" s="34" t="s">
        <v>27</v>
      </c>
      <c r="E17" s="34"/>
      <c r="F17" s="35">
        <f t="shared" si="0"/>
        <v>2846200</v>
      </c>
      <c r="G17" s="35">
        <f t="shared" si="0"/>
        <v>663413.73</v>
      </c>
    </row>
    <row r="18" spans="1:7" ht="30">
      <c r="A18" s="33" t="s">
        <v>29</v>
      </c>
      <c r="B18" s="34" t="s">
        <v>23</v>
      </c>
      <c r="C18" s="34" t="s">
        <v>25</v>
      </c>
      <c r="D18" s="34" t="s">
        <v>27</v>
      </c>
      <c r="E18" s="34"/>
      <c r="F18" s="60">
        <v>2846200</v>
      </c>
      <c r="G18" s="60">
        <v>663413.73</v>
      </c>
    </row>
    <row r="19" spans="1:7" ht="60">
      <c r="A19" s="33" t="s">
        <v>31</v>
      </c>
      <c r="B19" s="34" t="s">
        <v>23</v>
      </c>
      <c r="C19" s="34" t="s">
        <v>32</v>
      </c>
      <c r="D19" s="34"/>
      <c r="E19" s="34"/>
      <c r="F19" s="35">
        <f>F20+F24</f>
        <v>335000</v>
      </c>
      <c r="G19" s="35">
        <f>G20+G24</f>
        <v>30262.080000000002</v>
      </c>
    </row>
    <row r="20" spans="1:7" ht="45">
      <c r="A20" s="33" t="s">
        <v>26</v>
      </c>
      <c r="B20" s="34" t="s">
        <v>23</v>
      </c>
      <c r="C20" s="34" t="s">
        <v>32</v>
      </c>
      <c r="D20" s="34"/>
      <c r="E20" s="34"/>
      <c r="F20" s="35">
        <f>F21</f>
        <v>150000</v>
      </c>
      <c r="G20" s="35">
        <f>G21</f>
        <v>0</v>
      </c>
    </row>
    <row r="21" spans="1:7">
      <c r="A21" s="33" t="s">
        <v>33</v>
      </c>
      <c r="B21" s="34" t="s">
        <v>23</v>
      </c>
      <c r="C21" s="34" t="s">
        <v>32</v>
      </c>
      <c r="D21" s="34" t="s">
        <v>34</v>
      </c>
      <c r="E21" s="34"/>
      <c r="F21" s="35">
        <f>F23</f>
        <v>150000</v>
      </c>
      <c r="G21" s="35">
        <f>G23</f>
        <v>0</v>
      </c>
    </row>
    <row r="22" spans="1:7" ht="30">
      <c r="A22" s="33" t="s">
        <v>35</v>
      </c>
      <c r="B22" s="34" t="s">
        <v>23</v>
      </c>
      <c r="C22" s="34" t="s">
        <v>32</v>
      </c>
      <c r="D22" s="34" t="s">
        <v>34</v>
      </c>
      <c r="E22" s="34" t="s">
        <v>36</v>
      </c>
      <c r="F22" s="35"/>
      <c r="G22" s="35"/>
    </row>
    <row r="23" spans="1:7" ht="30">
      <c r="A23" s="33" t="s">
        <v>37</v>
      </c>
      <c r="B23" s="34" t="s">
        <v>23</v>
      </c>
      <c r="C23" s="34" t="s">
        <v>32</v>
      </c>
      <c r="D23" s="34" t="s">
        <v>34</v>
      </c>
      <c r="E23" s="34" t="s">
        <v>38</v>
      </c>
      <c r="F23" s="36">
        <v>150000</v>
      </c>
      <c r="G23" s="36">
        <v>0</v>
      </c>
    </row>
    <row r="24" spans="1:7" ht="45">
      <c r="A24" s="33" t="s">
        <v>39</v>
      </c>
      <c r="B24" s="34" t="s">
        <v>23</v>
      </c>
      <c r="C24" s="34" t="s">
        <v>32</v>
      </c>
      <c r="D24" s="34" t="s">
        <v>40</v>
      </c>
      <c r="E24" s="34"/>
      <c r="F24" s="35">
        <f>F25</f>
        <v>185000</v>
      </c>
      <c r="G24" s="35">
        <f>G25</f>
        <v>30262.080000000002</v>
      </c>
    </row>
    <row r="25" spans="1:7" ht="105">
      <c r="A25" s="33" t="s">
        <v>275</v>
      </c>
      <c r="B25" s="34" t="s">
        <v>23</v>
      </c>
      <c r="C25" s="34" t="s">
        <v>32</v>
      </c>
      <c r="D25" s="34" t="s">
        <v>40</v>
      </c>
      <c r="E25" s="34" t="s">
        <v>200</v>
      </c>
      <c r="F25" s="36">
        <v>185000</v>
      </c>
      <c r="G25" s="36">
        <v>30262.080000000002</v>
      </c>
    </row>
    <row r="26" spans="1:7" ht="30">
      <c r="A26" s="33" t="s">
        <v>41</v>
      </c>
      <c r="B26" s="34" t="s">
        <v>23</v>
      </c>
      <c r="C26" s="34" t="s">
        <v>42</v>
      </c>
      <c r="D26" s="34"/>
      <c r="E26" s="34"/>
      <c r="F26" s="35">
        <f>F27+F40+F36</f>
        <v>40198200</v>
      </c>
      <c r="G26" s="35">
        <f>G27+G40+G36</f>
        <v>8708744.4900000021</v>
      </c>
    </row>
    <row r="27" spans="1:7" ht="45">
      <c r="A27" s="33" t="s">
        <v>26</v>
      </c>
      <c r="B27" s="34" t="s">
        <v>23</v>
      </c>
      <c r="C27" s="34" t="s">
        <v>42</v>
      </c>
      <c r="D27" s="34"/>
      <c r="E27" s="34"/>
      <c r="F27" s="35">
        <f>F28</f>
        <v>40198200</v>
      </c>
      <c r="G27" s="35">
        <f>G28</f>
        <v>8708744.4900000021</v>
      </c>
    </row>
    <row r="28" spans="1:7">
      <c r="A28" s="33" t="s">
        <v>33</v>
      </c>
      <c r="B28" s="34" t="s">
        <v>23</v>
      </c>
      <c r="C28" s="34" t="s">
        <v>42</v>
      </c>
      <c r="D28" s="34"/>
      <c r="E28" s="34"/>
      <c r="F28" s="35">
        <f>F29+F41+F42+F43+F44+F45</f>
        <v>40198200</v>
      </c>
      <c r="G28" s="35">
        <f>G29+G41+G42+G43+G44+G45</f>
        <v>8708744.4900000021</v>
      </c>
    </row>
    <row r="29" spans="1:7">
      <c r="A29" s="33" t="s">
        <v>43</v>
      </c>
      <c r="B29" s="34" t="s">
        <v>23</v>
      </c>
      <c r="C29" s="34" t="s">
        <v>42</v>
      </c>
      <c r="D29" s="34" t="s">
        <v>34</v>
      </c>
      <c r="E29" s="34"/>
      <c r="F29" s="35">
        <f>F30+F31+F32+F33+F34+F35</f>
        <v>38838900</v>
      </c>
      <c r="G29" s="35">
        <f>G30+G31+G32+G33+G34+G35</f>
        <v>8401392.540000001</v>
      </c>
    </row>
    <row r="30" spans="1:7" ht="30">
      <c r="A30" s="33" t="s">
        <v>29</v>
      </c>
      <c r="B30" s="34" t="s">
        <v>23</v>
      </c>
      <c r="C30" s="34" t="s">
        <v>42</v>
      </c>
      <c r="D30" s="34" t="s">
        <v>34</v>
      </c>
      <c r="E30" s="34"/>
      <c r="F30" s="36">
        <v>35602900</v>
      </c>
      <c r="G30" s="36">
        <v>7567493.0700000003</v>
      </c>
    </row>
    <row r="31" spans="1:7" ht="30">
      <c r="A31" s="33" t="s">
        <v>35</v>
      </c>
      <c r="B31" s="34" t="s">
        <v>23</v>
      </c>
      <c r="C31" s="34" t="s">
        <v>42</v>
      </c>
      <c r="D31" s="34" t="s">
        <v>34</v>
      </c>
      <c r="E31" s="34"/>
      <c r="F31" s="35"/>
      <c r="G31" s="35"/>
    </row>
    <row r="32" spans="1:7" ht="45">
      <c r="A32" s="33" t="s">
        <v>44</v>
      </c>
      <c r="B32" s="34" t="s">
        <v>23</v>
      </c>
      <c r="C32" s="34" t="s">
        <v>42</v>
      </c>
      <c r="D32" s="34" t="s">
        <v>34</v>
      </c>
      <c r="E32" s="34"/>
      <c r="F32" s="35"/>
      <c r="G32" s="35"/>
    </row>
    <row r="33" spans="1:7" ht="30">
      <c r="A33" s="33" t="s">
        <v>37</v>
      </c>
      <c r="B33" s="34" t="s">
        <v>23</v>
      </c>
      <c r="C33" s="34" t="s">
        <v>42</v>
      </c>
      <c r="D33" s="34" t="s">
        <v>34</v>
      </c>
      <c r="E33" s="34"/>
      <c r="F33" s="36">
        <v>3236000</v>
      </c>
      <c r="G33" s="36">
        <v>833899.47</v>
      </c>
    </row>
    <row r="34" spans="1:7" ht="30">
      <c r="A34" s="33" t="s">
        <v>45</v>
      </c>
      <c r="B34" s="34" t="s">
        <v>23</v>
      </c>
      <c r="C34" s="34" t="s">
        <v>42</v>
      </c>
      <c r="D34" s="34" t="s">
        <v>34</v>
      </c>
      <c r="E34" s="34"/>
      <c r="F34" s="35"/>
      <c r="G34" s="35"/>
    </row>
    <row r="35" spans="1:7" ht="30">
      <c r="A35" s="33" t="s">
        <v>46</v>
      </c>
      <c r="B35" s="34" t="s">
        <v>23</v>
      </c>
      <c r="C35" s="34" t="s">
        <v>42</v>
      </c>
      <c r="D35" s="34" t="s">
        <v>34</v>
      </c>
      <c r="E35" s="34"/>
      <c r="F35" s="35"/>
      <c r="G35" s="35"/>
    </row>
    <row r="36" spans="1:7">
      <c r="A36" s="33" t="s">
        <v>47</v>
      </c>
      <c r="B36" s="34" t="s">
        <v>23</v>
      </c>
      <c r="C36" s="34" t="s">
        <v>42</v>
      </c>
      <c r="D36" s="34"/>
      <c r="E36" s="34"/>
      <c r="F36" s="35">
        <f t="shared" ref="F36:G38" si="1">F37</f>
        <v>0</v>
      </c>
      <c r="G36" s="35">
        <f t="shared" si="1"/>
        <v>0</v>
      </c>
    </row>
    <row r="37" spans="1:7">
      <c r="A37" s="33" t="s">
        <v>47</v>
      </c>
      <c r="B37" s="34" t="s">
        <v>23</v>
      </c>
      <c r="C37" s="34" t="s">
        <v>42</v>
      </c>
      <c r="D37" s="34" t="s">
        <v>48</v>
      </c>
      <c r="E37" s="34"/>
      <c r="F37" s="35">
        <f t="shared" si="1"/>
        <v>0</v>
      </c>
      <c r="G37" s="35">
        <f t="shared" si="1"/>
        <v>0</v>
      </c>
    </row>
    <row r="38" spans="1:7" ht="30">
      <c r="A38" s="33" t="s">
        <v>49</v>
      </c>
      <c r="B38" s="34" t="s">
        <v>23</v>
      </c>
      <c r="C38" s="34" t="s">
        <v>42</v>
      </c>
      <c r="D38" s="34" t="s">
        <v>48</v>
      </c>
      <c r="E38" s="34"/>
      <c r="F38" s="35">
        <f t="shared" si="1"/>
        <v>0</v>
      </c>
      <c r="G38" s="35">
        <f t="shared" si="1"/>
        <v>0</v>
      </c>
    </row>
    <row r="39" spans="1:7" ht="30">
      <c r="A39" s="92" t="s">
        <v>37</v>
      </c>
      <c r="B39" s="63" t="s">
        <v>23</v>
      </c>
      <c r="C39" s="63" t="s">
        <v>42</v>
      </c>
      <c r="D39" s="63" t="s">
        <v>48</v>
      </c>
      <c r="E39" s="63" t="s">
        <v>38</v>
      </c>
      <c r="F39" s="36">
        <v>0</v>
      </c>
      <c r="G39" s="36">
        <v>0</v>
      </c>
    </row>
    <row r="40" spans="1:7">
      <c r="A40" s="33" t="s">
        <v>250</v>
      </c>
      <c r="B40" s="34" t="s">
        <v>23</v>
      </c>
      <c r="C40" s="34" t="s">
        <v>42</v>
      </c>
      <c r="D40" s="34" t="s">
        <v>240</v>
      </c>
      <c r="E40" s="34" t="s">
        <v>30</v>
      </c>
      <c r="F40" s="36"/>
      <c r="G40" s="36"/>
    </row>
    <row r="41" spans="1:7" ht="30">
      <c r="A41" s="33" t="s">
        <v>52</v>
      </c>
      <c r="B41" s="34" t="s">
        <v>23</v>
      </c>
      <c r="C41" s="34" t="s">
        <v>42</v>
      </c>
      <c r="D41" s="34" t="s">
        <v>201</v>
      </c>
      <c r="E41" s="34"/>
      <c r="F41" s="36">
        <v>463000</v>
      </c>
      <c r="G41" s="36">
        <v>83382.73</v>
      </c>
    </row>
    <row r="42" spans="1:7">
      <c r="A42" s="33" t="s">
        <v>53</v>
      </c>
      <c r="B42" s="34" t="s">
        <v>23</v>
      </c>
      <c r="C42" s="34" t="s">
        <v>42</v>
      </c>
      <c r="D42" s="34" t="s">
        <v>202</v>
      </c>
      <c r="E42" s="34"/>
      <c r="F42" s="36">
        <v>1000</v>
      </c>
      <c r="G42" s="36">
        <v>0</v>
      </c>
    </row>
    <row r="43" spans="1:7" ht="30">
      <c r="A43" s="33" t="s">
        <v>54</v>
      </c>
      <c r="B43" s="34" t="s">
        <v>23</v>
      </c>
      <c r="C43" s="34" t="s">
        <v>42</v>
      </c>
      <c r="D43" s="34" t="s">
        <v>203</v>
      </c>
      <c r="E43" s="34"/>
      <c r="F43" s="36">
        <v>0</v>
      </c>
      <c r="G43" s="36">
        <v>0</v>
      </c>
    </row>
    <row r="44" spans="1:7" ht="30">
      <c r="A44" s="33" t="s">
        <v>55</v>
      </c>
      <c r="B44" s="34" t="s">
        <v>23</v>
      </c>
      <c r="C44" s="34" t="s">
        <v>42</v>
      </c>
      <c r="D44" s="34" t="s">
        <v>380</v>
      </c>
      <c r="E44" s="34"/>
      <c r="F44" s="36">
        <v>895300</v>
      </c>
      <c r="G44" s="36">
        <v>223969.22</v>
      </c>
    </row>
    <row r="45" spans="1:7" ht="30">
      <c r="A45" s="33" t="s">
        <v>56</v>
      </c>
      <c r="B45" s="34" t="s">
        <v>23</v>
      </c>
      <c r="C45" s="34" t="s">
        <v>42</v>
      </c>
      <c r="D45" s="34" t="s">
        <v>380</v>
      </c>
      <c r="E45" s="34"/>
      <c r="F45" s="36">
        <v>0</v>
      </c>
      <c r="G45" s="36">
        <v>0</v>
      </c>
    </row>
    <row r="46" spans="1:7">
      <c r="A46" s="33" t="s">
        <v>269</v>
      </c>
      <c r="B46" s="34" t="s">
        <v>23</v>
      </c>
      <c r="C46" s="34" t="s">
        <v>94</v>
      </c>
      <c r="D46" s="34"/>
      <c r="E46" s="34"/>
      <c r="F46" s="35">
        <f>F47</f>
        <v>17700</v>
      </c>
      <c r="G46" s="35">
        <f>G47</f>
        <v>0</v>
      </c>
    </row>
    <row r="47" spans="1:7" ht="110.25">
      <c r="A47" s="101" t="s">
        <v>270</v>
      </c>
      <c r="B47" s="34" t="s">
        <v>23</v>
      </c>
      <c r="C47" s="34" t="s">
        <v>94</v>
      </c>
      <c r="D47" s="34" t="s">
        <v>190</v>
      </c>
      <c r="E47" s="34"/>
      <c r="F47" s="35">
        <f>F48</f>
        <v>17700</v>
      </c>
      <c r="G47" s="35">
        <f>G48</f>
        <v>0</v>
      </c>
    </row>
    <row r="48" spans="1:7" ht="63">
      <c r="A48" s="100" t="s">
        <v>271</v>
      </c>
      <c r="B48" s="34" t="s">
        <v>23</v>
      </c>
      <c r="C48" s="34" t="s">
        <v>94</v>
      </c>
      <c r="D48" s="34" t="s">
        <v>190</v>
      </c>
      <c r="E48" s="34" t="s">
        <v>38</v>
      </c>
      <c r="F48" s="36">
        <v>17700</v>
      </c>
      <c r="G48" s="36">
        <v>0</v>
      </c>
    </row>
    <row r="49" spans="1:7" ht="75">
      <c r="A49" s="33" t="s">
        <v>57</v>
      </c>
      <c r="B49" s="34" t="s">
        <v>23</v>
      </c>
      <c r="C49" s="34" t="s">
        <v>58</v>
      </c>
      <c r="D49" s="34"/>
      <c r="E49" s="34"/>
      <c r="F49" s="59">
        <f>F50+F55</f>
        <v>12008800</v>
      </c>
      <c r="G49" s="59">
        <f>G50+G55</f>
        <v>2462427.3199999998</v>
      </c>
    </row>
    <row r="50" spans="1:7" ht="45">
      <c r="A50" s="33" t="s">
        <v>26</v>
      </c>
      <c r="B50" s="34" t="s">
        <v>23</v>
      </c>
      <c r="C50" s="34" t="s">
        <v>58</v>
      </c>
      <c r="D50" s="34"/>
      <c r="E50" s="34"/>
      <c r="F50" s="35">
        <f>F51</f>
        <v>10347300</v>
      </c>
      <c r="G50" s="35">
        <f>G51</f>
        <v>2126974.61</v>
      </c>
    </row>
    <row r="51" spans="1:7">
      <c r="A51" s="33" t="s">
        <v>33</v>
      </c>
      <c r="B51" s="34" t="s">
        <v>23</v>
      </c>
      <c r="C51" s="34" t="s">
        <v>58</v>
      </c>
      <c r="D51" s="34"/>
      <c r="E51" s="34"/>
      <c r="F51" s="35">
        <f>F52+F53+F54</f>
        <v>10347300</v>
      </c>
      <c r="G51" s="35">
        <f>G52+G53+G54</f>
        <v>2126974.61</v>
      </c>
    </row>
    <row r="52" spans="1:7">
      <c r="A52" s="33" t="s">
        <v>218</v>
      </c>
      <c r="B52" s="34" t="s">
        <v>23</v>
      </c>
      <c r="C52" s="34" t="s">
        <v>58</v>
      </c>
      <c r="D52" s="34" t="s">
        <v>34</v>
      </c>
      <c r="E52" s="34"/>
      <c r="F52" s="36">
        <v>10347300</v>
      </c>
      <c r="G52" s="36">
        <v>2126974.61</v>
      </c>
    </row>
    <row r="53" spans="1:7">
      <c r="A53" s="33" t="s">
        <v>250</v>
      </c>
      <c r="B53" s="34" t="s">
        <v>23</v>
      </c>
      <c r="C53" s="34" t="s">
        <v>58</v>
      </c>
      <c r="D53" s="34" t="s">
        <v>240</v>
      </c>
      <c r="E53" s="34"/>
      <c r="F53" s="36">
        <v>0</v>
      </c>
      <c r="G53" s="36">
        <v>0</v>
      </c>
    </row>
    <row r="54" spans="1:7">
      <c r="A54" s="33" t="s">
        <v>59</v>
      </c>
      <c r="B54" s="34" t="s">
        <v>23</v>
      </c>
      <c r="C54" s="34" t="s">
        <v>58</v>
      </c>
      <c r="D54" s="34" t="s">
        <v>228</v>
      </c>
      <c r="E54" s="34"/>
      <c r="F54" s="36"/>
      <c r="G54" s="36"/>
    </row>
    <row r="55" spans="1:7" ht="45">
      <c r="A55" s="33" t="s">
        <v>60</v>
      </c>
      <c r="B55" s="34" t="s">
        <v>23</v>
      </c>
      <c r="C55" s="34" t="s">
        <v>58</v>
      </c>
      <c r="D55" s="34" t="s">
        <v>61</v>
      </c>
      <c r="E55" s="34"/>
      <c r="F55" s="35">
        <f>F56</f>
        <v>1661500</v>
      </c>
      <c r="G55" s="35">
        <f>G56</f>
        <v>335452.71000000002</v>
      </c>
    </row>
    <row r="56" spans="1:7" ht="30">
      <c r="A56" s="33" t="s">
        <v>29</v>
      </c>
      <c r="B56" s="34" t="s">
        <v>23</v>
      </c>
      <c r="C56" s="34" t="s">
        <v>58</v>
      </c>
      <c r="D56" s="34" t="s">
        <v>61</v>
      </c>
      <c r="E56" s="34"/>
      <c r="F56" s="36">
        <v>1661500</v>
      </c>
      <c r="G56" s="36">
        <v>335452.71000000002</v>
      </c>
    </row>
    <row r="57" spans="1:7" ht="30">
      <c r="A57" s="40" t="s">
        <v>62</v>
      </c>
      <c r="B57" s="34" t="s">
        <v>23</v>
      </c>
      <c r="C57" s="34" t="s">
        <v>63</v>
      </c>
      <c r="D57" s="34"/>
      <c r="E57" s="34"/>
      <c r="F57" s="35"/>
      <c r="G57" s="35"/>
    </row>
    <row r="58" spans="1:7">
      <c r="A58" s="33" t="s">
        <v>47</v>
      </c>
      <c r="B58" s="34" t="s">
        <v>23</v>
      </c>
      <c r="C58" s="34" t="s">
        <v>65</v>
      </c>
      <c r="D58" s="34"/>
      <c r="E58" s="34"/>
      <c r="F58" s="35">
        <f t="shared" ref="F58:G60" si="2">F59</f>
        <v>200000</v>
      </c>
      <c r="G58" s="35">
        <f t="shared" si="2"/>
        <v>0</v>
      </c>
    </row>
    <row r="59" spans="1:7">
      <c r="A59" s="33" t="s">
        <v>47</v>
      </c>
      <c r="B59" s="34" t="s">
        <v>23</v>
      </c>
      <c r="C59" s="34" t="s">
        <v>65</v>
      </c>
      <c r="D59" s="34" t="s">
        <v>48</v>
      </c>
      <c r="E59" s="34"/>
      <c r="F59" s="35">
        <f t="shared" si="2"/>
        <v>200000</v>
      </c>
      <c r="G59" s="35">
        <f t="shared" si="2"/>
        <v>0</v>
      </c>
    </row>
    <row r="60" spans="1:7" ht="30">
      <c r="A60" s="33" t="s">
        <v>49</v>
      </c>
      <c r="B60" s="34" t="s">
        <v>23</v>
      </c>
      <c r="C60" s="34" t="s">
        <v>65</v>
      </c>
      <c r="D60" s="34" t="s">
        <v>48</v>
      </c>
      <c r="E60" s="34"/>
      <c r="F60" s="35">
        <f t="shared" si="2"/>
        <v>200000</v>
      </c>
      <c r="G60" s="35">
        <f t="shared" si="2"/>
        <v>0</v>
      </c>
    </row>
    <row r="61" spans="1:7">
      <c r="A61" s="33" t="s">
        <v>66</v>
      </c>
      <c r="B61" s="34" t="s">
        <v>23</v>
      </c>
      <c r="C61" s="34" t="s">
        <v>65</v>
      </c>
      <c r="D61" s="34" t="s">
        <v>48</v>
      </c>
      <c r="E61" s="34" t="s">
        <v>67</v>
      </c>
      <c r="F61" s="36">
        <v>200000</v>
      </c>
      <c r="G61" s="36">
        <v>0</v>
      </c>
    </row>
    <row r="62" spans="1:7" ht="30">
      <c r="A62" s="33" t="s">
        <v>68</v>
      </c>
      <c r="B62" s="34" t="s">
        <v>23</v>
      </c>
      <c r="C62" s="34" t="s">
        <v>69</v>
      </c>
      <c r="D62" s="34"/>
      <c r="E62" s="34"/>
      <c r="F62" s="35">
        <f>F63+F68+F70+F79+F69</f>
        <v>94802261.609999999</v>
      </c>
      <c r="G62" s="35">
        <f>G63+G68+G70+G79+G69</f>
        <v>24436970.849999998</v>
      </c>
    </row>
    <row r="63" spans="1:7" ht="60">
      <c r="A63" s="33" t="s">
        <v>70</v>
      </c>
      <c r="B63" s="34" t="s">
        <v>23</v>
      </c>
      <c r="C63" s="34" t="s">
        <v>69</v>
      </c>
      <c r="D63" s="34" t="s">
        <v>71</v>
      </c>
      <c r="E63" s="34"/>
      <c r="F63" s="35">
        <f>F64</f>
        <v>450000</v>
      </c>
      <c r="G63" s="35">
        <f>G64</f>
        <v>0</v>
      </c>
    </row>
    <row r="64" spans="1:7" ht="30">
      <c r="A64" s="33" t="s">
        <v>72</v>
      </c>
      <c r="B64" s="34" t="s">
        <v>23</v>
      </c>
      <c r="C64" s="34" t="s">
        <v>69</v>
      </c>
      <c r="D64" s="34" t="s">
        <v>71</v>
      </c>
      <c r="E64" s="34"/>
      <c r="F64" s="35">
        <f>F65+F66+F67</f>
        <v>450000</v>
      </c>
      <c r="G64" s="35">
        <f>G65+G66+G67</f>
        <v>0</v>
      </c>
    </row>
    <row r="65" spans="1:7" ht="30">
      <c r="A65" s="33" t="s">
        <v>37</v>
      </c>
      <c r="B65" s="34" t="s">
        <v>23</v>
      </c>
      <c r="C65" s="34" t="s">
        <v>69</v>
      </c>
      <c r="D65" s="34" t="s">
        <v>71</v>
      </c>
      <c r="E65" s="34" t="s">
        <v>38</v>
      </c>
      <c r="F65" s="36">
        <v>450000</v>
      </c>
      <c r="G65" s="36">
        <v>0</v>
      </c>
    </row>
    <row r="66" spans="1:7" ht="30">
      <c r="A66" s="33" t="s">
        <v>21</v>
      </c>
      <c r="B66" s="34" t="s">
        <v>23</v>
      </c>
      <c r="C66" s="34" t="s">
        <v>69</v>
      </c>
      <c r="D66" s="34" t="s">
        <v>50</v>
      </c>
      <c r="E66" s="34" t="s">
        <v>51</v>
      </c>
      <c r="F66" s="36"/>
      <c r="G66" s="36"/>
    </row>
    <row r="67" spans="1:7">
      <c r="A67" s="33" t="s">
        <v>251</v>
      </c>
      <c r="B67" s="34" t="s">
        <v>23</v>
      </c>
      <c r="C67" s="34" t="s">
        <v>69</v>
      </c>
      <c r="D67" s="34" t="s">
        <v>71</v>
      </c>
      <c r="E67" s="34" t="s">
        <v>120</v>
      </c>
      <c r="F67" s="36">
        <v>0</v>
      </c>
      <c r="G67" s="36">
        <v>0</v>
      </c>
    </row>
    <row r="68" spans="1:7">
      <c r="A68" s="33" t="s">
        <v>316</v>
      </c>
      <c r="B68" s="34" t="s">
        <v>23</v>
      </c>
      <c r="C68" s="34" t="s">
        <v>69</v>
      </c>
      <c r="D68" s="34" t="s">
        <v>82</v>
      </c>
      <c r="E68" s="34" t="s">
        <v>115</v>
      </c>
      <c r="F68" s="35">
        <v>85143944.170000002</v>
      </c>
      <c r="G68" s="35">
        <v>23363669.07</v>
      </c>
    </row>
    <row r="69" spans="1:7" ht="30">
      <c r="A69" s="33" t="s">
        <v>234</v>
      </c>
      <c r="B69" s="34" t="s">
        <v>23</v>
      </c>
      <c r="C69" s="34" t="s">
        <v>69</v>
      </c>
      <c r="D69" s="34" t="s">
        <v>238</v>
      </c>
      <c r="E69" s="34" t="s">
        <v>38</v>
      </c>
      <c r="F69" s="36"/>
      <c r="G69" s="36"/>
    </row>
    <row r="70" spans="1:7">
      <c r="A70" s="33"/>
      <c r="B70" s="34" t="s">
        <v>74</v>
      </c>
      <c r="C70" s="34" t="s">
        <v>69</v>
      </c>
      <c r="D70" s="34" t="s">
        <v>191</v>
      </c>
      <c r="E70" s="34"/>
      <c r="F70" s="35">
        <f>F71+F72+F73+F74+F75+F76+F78+F80+F81+F82+F77</f>
        <v>6602517.4400000004</v>
      </c>
      <c r="G70" s="35">
        <f>G71+G72+G73+G74+G75+G76+G78+G80+G81+G82+G77</f>
        <v>410348.22</v>
      </c>
    </row>
    <row r="71" spans="1:7" ht="31.5">
      <c r="A71" s="41" t="s">
        <v>385</v>
      </c>
      <c r="B71" s="34" t="s">
        <v>23</v>
      </c>
      <c r="C71" s="34" t="s">
        <v>69</v>
      </c>
      <c r="D71" s="34" t="s">
        <v>75</v>
      </c>
      <c r="E71" s="34"/>
      <c r="F71" s="36">
        <v>4612362.4400000004</v>
      </c>
      <c r="G71" s="36">
        <v>352877.22</v>
      </c>
    </row>
    <row r="72" spans="1:7" ht="78.75">
      <c r="A72" s="109" t="s">
        <v>395</v>
      </c>
      <c r="B72" s="34" t="s">
        <v>23</v>
      </c>
      <c r="C72" s="34" t="s">
        <v>69</v>
      </c>
      <c r="D72" s="34" t="s">
        <v>76</v>
      </c>
      <c r="E72" s="34"/>
      <c r="F72" s="36">
        <v>100000</v>
      </c>
      <c r="G72" s="36">
        <v>0</v>
      </c>
    </row>
    <row r="73" spans="1:7" ht="63">
      <c r="A73" s="109" t="s">
        <v>396</v>
      </c>
      <c r="B73" s="34" t="s">
        <v>23</v>
      </c>
      <c r="C73" s="34" t="s">
        <v>69</v>
      </c>
      <c r="D73" s="34" t="s">
        <v>77</v>
      </c>
      <c r="E73" s="34"/>
      <c r="F73" s="36">
        <v>3000</v>
      </c>
      <c r="G73" s="36">
        <v>0</v>
      </c>
    </row>
    <row r="74" spans="1:7" ht="79.5" thickBot="1">
      <c r="A74" s="133" t="s">
        <v>397</v>
      </c>
      <c r="B74" s="34" t="s">
        <v>23</v>
      </c>
      <c r="C74" s="34" t="s">
        <v>69</v>
      </c>
      <c r="D74" s="34" t="s">
        <v>78</v>
      </c>
      <c r="E74" s="34"/>
      <c r="F74" s="36">
        <v>20000</v>
      </c>
      <c r="G74" s="36">
        <v>0</v>
      </c>
    </row>
    <row r="75" spans="1:7" ht="15.75">
      <c r="A75" s="134"/>
      <c r="B75" s="34"/>
      <c r="C75" s="34"/>
      <c r="D75" s="34"/>
      <c r="E75" s="34"/>
      <c r="F75" s="36">
        <v>0</v>
      </c>
      <c r="G75" s="36">
        <v>0</v>
      </c>
    </row>
    <row r="76" spans="1:7" ht="112.5" customHeight="1">
      <c r="A76" s="109" t="s">
        <v>398</v>
      </c>
      <c r="B76" s="34" t="s">
        <v>23</v>
      </c>
      <c r="C76" s="34" t="s">
        <v>69</v>
      </c>
      <c r="D76" s="34" t="s">
        <v>80</v>
      </c>
      <c r="E76" s="34"/>
      <c r="F76" s="36">
        <v>75000</v>
      </c>
      <c r="G76" s="36">
        <v>0</v>
      </c>
    </row>
    <row r="77" spans="1:7" ht="47.25">
      <c r="A77" s="109" t="s">
        <v>399</v>
      </c>
      <c r="B77" s="34" t="s">
        <v>23</v>
      </c>
      <c r="C77" s="34" t="s">
        <v>69</v>
      </c>
      <c r="D77" s="34" t="s">
        <v>384</v>
      </c>
      <c r="E77" s="34" t="s">
        <v>38</v>
      </c>
      <c r="F77" s="36">
        <v>70000</v>
      </c>
      <c r="G77" s="36">
        <v>0</v>
      </c>
    </row>
    <row r="78" spans="1:7" ht="60">
      <c r="A78" s="37" t="s">
        <v>400</v>
      </c>
      <c r="B78" s="34" t="s">
        <v>23</v>
      </c>
      <c r="C78" s="34" t="s">
        <v>69</v>
      </c>
      <c r="D78" s="34" t="s">
        <v>127</v>
      </c>
      <c r="E78" s="63"/>
      <c r="F78" s="36">
        <v>0</v>
      </c>
      <c r="G78" s="36">
        <v>0</v>
      </c>
    </row>
    <row r="79" spans="1:7" ht="31.5">
      <c r="A79" s="42" t="s">
        <v>81</v>
      </c>
      <c r="B79" s="34" t="s">
        <v>23</v>
      </c>
      <c r="C79" s="34" t="s">
        <v>69</v>
      </c>
      <c r="D79" s="34" t="s">
        <v>82</v>
      </c>
      <c r="E79" s="34"/>
      <c r="F79" s="36">
        <v>2605800</v>
      </c>
      <c r="G79" s="36">
        <v>662953.56000000006</v>
      </c>
    </row>
    <row r="80" spans="1:7" ht="31.5">
      <c r="A80" s="42" t="s">
        <v>254</v>
      </c>
      <c r="B80" s="34" t="s">
        <v>23</v>
      </c>
      <c r="C80" s="34" t="s">
        <v>69</v>
      </c>
      <c r="D80" s="34" t="s">
        <v>252</v>
      </c>
      <c r="E80" s="34"/>
      <c r="F80" s="36">
        <v>0</v>
      </c>
      <c r="G80" s="36">
        <v>0</v>
      </c>
    </row>
    <row r="81" spans="1:7" ht="15.75">
      <c r="A81" s="42" t="s">
        <v>250</v>
      </c>
      <c r="B81" s="34" t="s">
        <v>23</v>
      </c>
      <c r="C81" s="34" t="s">
        <v>69</v>
      </c>
      <c r="D81" s="34" t="s">
        <v>240</v>
      </c>
      <c r="E81" s="34"/>
      <c r="F81" s="36">
        <v>0</v>
      </c>
      <c r="G81" s="36">
        <v>0</v>
      </c>
    </row>
    <row r="82" spans="1:7" ht="60">
      <c r="A82" s="50" t="s">
        <v>455</v>
      </c>
      <c r="B82" s="34" t="s">
        <v>23</v>
      </c>
      <c r="C82" s="34" t="s">
        <v>69</v>
      </c>
      <c r="D82" s="34" t="s">
        <v>454</v>
      </c>
      <c r="E82" s="34"/>
      <c r="F82" s="36">
        <v>1722155</v>
      </c>
      <c r="G82" s="36">
        <v>57471</v>
      </c>
    </row>
    <row r="83" spans="1:7">
      <c r="A83" s="44" t="s">
        <v>83</v>
      </c>
      <c r="B83" s="45" t="s">
        <v>25</v>
      </c>
      <c r="C83" s="46"/>
      <c r="D83" s="46"/>
      <c r="E83" s="46"/>
      <c r="F83" s="47">
        <f t="shared" ref="F83:G86" si="3">F84</f>
        <v>975800</v>
      </c>
      <c r="G83" s="47">
        <f t="shared" si="3"/>
        <v>236565.89</v>
      </c>
    </row>
    <row r="84" spans="1:7" ht="30">
      <c r="A84" s="48" t="s">
        <v>84</v>
      </c>
      <c r="B84" s="49" t="s">
        <v>25</v>
      </c>
      <c r="C84" s="49" t="s">
        <v>32</v>
      </c>
      <c r="D84" s="49"/>
      <c r="E84" s="49"/>
      <c r="F84" s="38">
        <f t="shared" si="3"/>
        <v>975800</v>
      </c>
      <c r="G84" s="38">
        <f t="shared" si="3"/>
        <v>236565.89</v>
      </c>
    </row>
    <row r="85" spans="1:7" ht="30">
      <c r="A85" s="48" t="s">
        <v>85</v>
      </c>
      <c r="B85" s="49" t="s">
        <v>25</v>
      </c>
      <c r="C85" s="49" t="s">
        <v>32</v>
      </c>
      <c r="D85" s="49"/>
      <c r="E85" s="49"/>
      <c r="F85" s="38">
        <f>F86+F88</f>
        <v>975800</v>
      </c>
      <c r="G85" s="38">
        <f>G86+G88</f>
        <v>236565.89</v>
      </c>
    </row>
    <row r="86" spans="1:7" ht="60">
      <c r="A86" s="50" t="s">
        <v>86</v>
      </c>
      <c r="B86" s="49" t="s">
        <v>25</v>
      </c>
      <c r="C86" s="49" t="s">
        <v>32</v>
      </c>
      <c r="D86" s="49" t="s">
        <v>192</v>
      </c>
      <c r="E86" s="49"/>
      <c r="F86" s="38">
        <f t="shared" si="3"/>
        <v>895800</v>
      </c>
      <c r="G86" s="38">
        <f t="shared" si="3"/>
        <v>161737.89000000001</v>
      </c>
    </row>
    <row r="87" spans="1:7" ht="60">
      <c r="A87" s="50" t="s">
        <v>86</v>
      </c>
      <c r="B87" s="49" t="s">
        <v>25</v>
      </c>
      <c r="C87" s="49" t="s">
        <v>32</v>
      </c>
      <c r="D87" s="49" t="s">
        <v>192</v>
      </c>
      <c r="E87" s="49"/>
      <c r="F87" s="39">
        <v>895800</v>
      </c>
      <c r="G87" s="39">
        <v>161737.89000000001</v>
      </c>
    </row>
    <row r="88" spans="1:7" ht="60">
      <c r="A88" s="50" t="s">
        <v>455</v>
      </c>
      <c r="B88" s="34" t="s">
        <v>25</v>
      </c>
      <c r="C88" s="34" t="s">
        <v>32</v>
      </c>
      <c r="D88" s="34" t="s">
        <v>454</v>
      </c>
      <c r="E88" s="49" t="s">
        <v>513</v>
      </c>
      <c r="F88" s="51">
        <v>80000</v>
      </c>
      <c r="G88" s="51">
        <v>74828</v>
      </c>
    </row>
    <row r="89" spans="1:7" ht="42.75">
      <c r="A89" s="30" t="s">
        <v>90</v>
      </c>
      <c r="B89" s="31" t="s">
        <v>32</v>
      </c>
      <c r="C89" s="31"/>
      <c r="D89" s="31"/>
      <c r="E89" s="31"/>
      <c r="F89" s="58">
        <f>F90+F94</f>
        <v>3800000</v>
      </c>
      <c r="G89" s="58">
        <f>G90+G94</f>
        <v>996331.75</v>
      </c>
    </row>
    <row r="90" spans="1:7" ht="60">
      <c r="A90" s="33" t="s">
        <v>272</v>
      </c>
      <c r="B90" s="34" t="s">
        <v>32</v>
      </c>
      <c r="C90" s="34" t="s">
        <v>144</v>
      </c>
      <c r="D90" s="34"/>
      <c r="E90" s="34"/>
      <c r="F90" s="35">
        <f>F93</f>
        <v>3800000</v>
      </c>
      <c r="G90" s="35">
        <f>G93</f>
        <v>996331.75</v>
      </c>
    </row>
    <row r="91" spans="1:7" ht="75">
      <c r="A91" s="33" t="s">
        <v>273</v>
      </c>
      <c r="B91" s="34" t="s">
        <v>32</v>
      </c>
      <c r="C91" s="34" t="s">
        <v>144</v>
      </c>
      <c r="D91" s="34" t="s">
        <v>92</v>
      </c>
      <c r="E91" s="34"/>
      <c r="F91" s="35">
        <f>F92</f>
        <v>3800000</v>
      </c>
      <c r="G91" s="35">
        <f>G92</f>
        <v>996331.75</v>
      </c>
    </row>
    <row r="92" spans="1:7" ht="75">
      <c r="A92" s="33" t="s">
        <v>273</v>
      </c>
      <c r="B92" s="34" t="s">
        <v>32</v>
      </c>
      <c r="C92" s="34" t="s">
        <v>144</v>
      </c>
      <c r="D92" s="34" t="s">
        <v>92</v>
      </c>
      <c r="E92" s="34"/>
      <c r="F92" s="35">
        <f>F93</f>
        <v>3800000</v>
      </c>
      <c r="G92" s="35">
        <f>G93</f>
        <v>996331.75</v>
      </c>
    </row>
    <row r="93" spans="1:7" ht="30">
      <c r="A93" s="33" t="s">
        <v>37</v>
      </c>
      <c r="B93" s="34" t="s">
        <v>32</v>
      </c>
      <c r="C93" s="34" t="s">
        <v>144</v>
      </c>
      <c r="D93" s="34" t="s">
        <v>92</v>
      </c>
      <c r="E93" s="34" t="s">
        <v>38</v>
      </c>
      <c r="F93" s="36">
        <v>3800000</v>
      </c>
      <c r="G93" s="36">
        <v>996331.75</v>
      </c>
    </row>
    <row r="94" spans="1:7">
      <c r="A94" s="33" t="s">
        <v>237</v>
      </c>
      <c r="B94" s="34" t="s">
        <v>32</v>
      </c>
      <c r="C94" s="34" t="s">
        <v>144</v>
      </c>
      <c r="D94" s="34" t="s">
        <v>235</v>
      </c>
      <c r="E94" s="34"/>
      <c r="F94" s="36">
        <v>0</v>
      </c>
      <c r="G94" s="36">
        <v>0</v>
      </c>
    </row>
    <row r="95" spans="1:7">
      <c r="A95" s="30" t="s">
        <v>93</v>
      </c>
      <c r="B95" s="31" t="s">
        <v>42</v>
      </c>
      <c r="C95" s="31"/>
      <c r="D95" s="31"/>
      <c r="E95" s="31"/>
      <c r="F95" s="58">
        <f>F97+F110+F105+F104</f>
        <v>53786112.469999999</v>
      </c>
      <c r="G95" s="58">
        <f>G97+G110+G105+G104</f>
        <v>1278329.8799999999</v>
      </c>
    </row>
    <row r="96" spans="1:7">
      <c r="A96" s="52"/>
      <c r="B96" s="53"/>
      <c r="C96" s="53"/>
      <c r="D96" s="53"/>
      <c r="E96" s="53"/>
      <c r="F96" s="54"/>
      <c r="G96" s="54"/>
    </row>
    <row r="97" spans="1:7" ht="31.5">
      <c r="A97" s="42" t="s">
        <v>279</v>
      </c>
      <c r="B97" s="34" t="s">
        <v>42</v>
      </c>
      <c r="C97" s="34" t="s">
        <v>94</v>
      </c>
      <c r="D97" s="34"/>
      <c r="E97" s="53"/>
      <c r="F97" s="36">
        <f>F98+F100+F102</f>
        <v>546300</v>
      </c>
      <c r="G97" s="36">
        <f>G98+G100+G102</f>
        <v>0</v>
      </c>
    </row>
    <row r="98" spans="1:7" ht="79.5" thickBot="1">
      <c r="A98" s="43" t="s">
        <v>401</v>
      </c>
      <c r="B98" s="34" t="s">
        <v>42</v>
      </c>
      <c r="C98" s="34" t="s">
        <v>94</v>
      </c>
      <c r="D98" s="34" t="s">
        <v>95</v>
      </c>
      <c r="E98" s="34" t="s">
        <v>431</v>
      </c>
      <c r="F98" s="36">
        <v>0</v>
      </c>
      <c r="G98" s="36">
        <v>0</v>
      </c>
    </row>
    <row r="99" spans="1:7" ht="95.25" thickBot="1">
      <c r="A99" s="43" t="s">
        <v>402</v>
      </c>
      <c r="B99" s="34" t="s">
        <v>42</v>
      </c>
      <c r="C99" s="34" t="s">
        <v>94</v>
      </c>
      <c r="D99" s="34" t="s">
        <v>96</v>
      </c>
      <c r="E99" s="34" t="s">
        <v>38</v>
      </c>
      <c r="F99" s="36">
        <v>0</v>
      </c>
      <c r="G99" s="36">
        <v>0</v>
      </c>
    </row>
    <row r="100" spans="1:7" ht="60">
      <c r="A100" s="33" t="s">
        <v>276</v>
      </c>
      <c r="B100" s="34" t="s">
        <v>42</v>
      </c>
      <c r="C100" s="34" t="s">
        <v>94</v>
      </c>
      <c r="D100" s="34" t="s">
        <v>277</v>
      </c>
      <c r="E100" s="34"/>
      <c r="F100" s="35">
        <f>F101</f>
        <v>396000</v>
      </c>
      <c r="G100" s="35">
        <f>G101</f>
        <v>0</v>
      </c>
    </row>
    <row r="101" spans="1:7" ht="60">
      <c r="A101" s="33" t="s">
        <v>276</v>
      </c>
      <c r="B101" s="34" t="s">
        <v>42</v>
      </c>
      <c r="C101" s="34" t="s">
        <v>94</v>
      </c>
      <c r="D101" s="34" t="s">
        <v>277</v>
      </c>
      <c r="E101" s="34" t="s">
        <v>38</v>
      </c>
      <c r="F101" s="36">
        <v>396000</v>
      </c>
      <c r="G101" s="36">
        <v>0</v>
      </c>
    </row>
    <row r="102" spans="1:7" ht="90">
      <c r="A102" s="33" t="s">
        <v>278</v>
      </c>
      <c r="B102" s="34" t="s">
        <v>42</v>
      </c>
      <c r="C102" s="34" t="s">
        <v>94</v>
      </c>
      <c r="D102" s="34" t="s">
        <v>280</v>
      </c>
      <c r="E102" s="34"/>
      <c r="F102" s="35">
        <f>F103</f>
        <v>150300</v>
      </c>
      <c r="G102" s="35">
        <f>G103</f>
        <v>0</v>
      </c>
    </row>
    <row r="103" spans="1:7" ht="90">
      <c r="A103" s="33" t="s">
        <v>278</v>
      </c>
      <c r="B103" s="34" t="s">
        <v>42</v>
      </c>
      <c r="C103" s="34" t="s">
        <v>94</v>
      </c>
      <c r="D103" s="34" t="s">
        <v>280</v>
      </c>
      <c r="E103" s="34"/>
      <c r="F103" s="36">
        <v>150300</v>
      </c>
      <c r="G103" s="36">
        <v>0</v>
      </c>
    </row>
    <row r="104" spans="1:7" ht="30">
      <c r="A104" s="33" t="s">
        <v>318</v>
      </c>
      <c r="B104" s="34" t="s">
        <v>42</v>
      </c>
      <c r="C104" s="34" t="s">
        <v>58</v>
      </c>
      <c r="D104" s="34" t="s">
        <v>319</v>
      </c>
      <c r="E104" s="34" t="s">
        <v>38</v>
      </c>
      <c r="F104" s="35"/>
      <c r="G104" s="35"/>
    </row>
    <row r="105" spans="1:7">
      <c r="A105" s="37" t="s">
        <v>98</v>
      </c>
      <c r="B105" s="34" t="s">
        <v>42</v>
      </c>
      <c r="C105" s="34" t="s">
        <v>91</v>
      </c>
      <c r="D105" s="34"/>
      <c r="E105" s="34"/>
      <c r="F105" s="35">
        <f>F106</f>
        <v>50996112.469999999</v>
      </c>
      <c r="G105" s="35">
        <f>G106</f>
        <v>883732.16</v>
      </c>
    </row>
    <row r="106" spans="1:7">
      <c r="A106" s="37" t="s">
        <v>98</v>
      </c>
      <c r="B106" s="34" t="s">
        <v>42</v>
      </c>
      <c r="C106" s="34" t="s">
        <v>91</v>
      </c>
      <c r="D106" s="34"/>
      <c r="E106" s="34"/>
      <c r="F106" s="35">
        <f>F107+F108+F109</f>
        <v>50996112.469999999</v>
      </c>
      <c r="G106" s="35">
        <f>G107+G108+G109</f>
        <v>883732.16</v>
      </c>
    </row>
    <row r="107" spans="1:7" ht="124.5" customHeight="1">
      <c r="A107" s="37" t="s">
        <v>400</v>
      </c>
      <c r="B107" s="34" t="s">
        <v>42</v>
      </c>
      <c r="C107" s="34" t="s">
        <v>91</v>
      </c>
      <c r="D107" s="34" t="s">
        <v>127</v>
      </c>
      <c r="E107" s="63" t="s">
        <v>38</v>
      </c>
      <c r="F107" s="36">
        <v>52000</v>
      </c>
      <c r="G107" s="36">
        <v>0</v>
      </c>
    </row>
    <row r="108" spans="1:7" ht="30">
      <c r="A108" s="37" t="s">
        <v>100</v>
      </c>
      <c r="B108" s="34" t="s">
        <v>42</v>
      </c>
      <c r="C108" s="34" t="s">
        <v>91</v>
      </c>
      <c r="D108" s="34" t="s">
        <v>99</v>
      </c>
      <c r="E108" s="34" t="s">
        <v>38</v>
      </c>
      <c r="F108" s="60">
        <v>27317508.960000001</v>
      </c>
      <c r="G108" s="60">
        <v>883732.16</v>
      </c>
    </row>
    <row r="109" spans="1:7" ht="60">
      <c r="A109" s="37" t="s">
        <v>452</v>
      </c>
      <c r="B109" s="34" t="s">
        <v>42</v>
      </c>
      <c r="C109" s="34" t="s">
        <v>91</v>
      </c>
      <c r="D109" s="34" t="s">
        <v>451</v>
      </c>
      <c r="E109" s="34" t="s">
        <v>38</v>
      </c>
      <c r="F109" s="60">
        <v>23626603.510000002</v>
      </c>
      <c r="G109" s="60">
        <v>0</v>
      </c>
    </row>
    <row r="110" spans="1:7" ht="30">
      <c r="A110" s="33" t="s">
        <v>101</v>
      </c>
      <c r="B110" s="34" t="s">
        <v>42</v>
      </c>
      <c r="C110" s="34" t="s">
        <v>102</v>
      </c>
      <c r="D110" s="34"/>
      <c r="E110" s="34"/>
      <c r="F110" s="35">
        <f>F112+F111+F118+F119+F120</f>
        <v>2243700</v>
      </c>
      <c r="G110" s="35">
        <f>G112+G111+G118+G119+G120</f>
        <v>394597.72</v>
      </c>
    </row>
    <row r="111" spans="1:7">
      <c r="A111" s="33" t="s">
        <v>219</v>
      </c>
      <c r="B111" s="34" t="s">
        <v>42</v>
      </c>
      <c r="C111" s="34" t="s">
        <v>102</v>
      </c>
      <c r="D111" s="34" t="s">
        <v>220</v>
      </c>
      <c r="E111" s="34" t="s">
        <v>38</v>
      </c>
      <c r="F111" s="36"/>
      <c r="G111" s="36"/>
    </row>
    <row r="112" spans="1:7">
      <c r="A112" s="33"/>
      <c r="B112" s="34"/>
      <c r="C112" s="34"/>
      <c r="D112" s="34"/>
      <c r="E112" s="34"/>
      <c r="F112" s="35">
        <f>+F116+F114+F115+F113+F117</f>
        <v>400000</v>
      </c>
      <c r="G112" s="35">
        <f>+G116+G114+G115+G113+G117</f>
        <v>0</v>
      </c>
    </row>
    <row r="113" spans="1:7">
      <c r="A113" s="33" t="s">
        <v>103</v>
      </c>
      <c r="B113" s="34" t="s">
        <v>42</v>
      </c>
      <c r="C113" s="34" t="s">
        <v>102</v>
      </c>
      <c r="D113" s="34" t="s">
        <v>104</v>
      </c>
      <c r="E113" s="34" t="s">
        <v>38</v>
      </c>
      <c r="F113" s="36">
        <v>0</v>
      </c>
      <c r="G113" s="36">
        <v>0</v>
      </c>
    </row>
    <row r="114" spans="1:7" ht="78.75">
      <c r="A114" s="56" t="s">
        <v>403</v>
      </c>
      <c r="B114" s="34" t="s">
        <v>42</v>
      </c>
      <c r="C114" s="34" t="s">
        <v>102</v>
      </c>
      <c r="D114" s="34" t="s">
        <v>105</v>
      </c>
      <c r="E114" s="34" t="s">
        <v>431</v>
      </c>
      <c r="F114" s="36">
        <v>0</v>
      </c>
      <c r="G114" s="36">
        <v>0</v>
      </c>
    </row>
    <row r="115" spans="1:7" ht="94.5">
      <c r="A115" s="57" t="s">
        <v>432</v>
      </c>
      <c r="B115" s="34" t="s">
        <v>42</v>
      </c>
      <c r="C115" s="34" t="s">
        <v>102</v>
      </c>
      <c r="D115" s="34" t="s">
        <v>106</v>
      </c>
      <c r="E115" s="34" t="s">
        <v>38</v>
      </c>
      <c r="F115" s="36">
        <v>400000</v>
      </c>
      <c r="G115" s="36">
        <v>0</v>
      </c>
    </row>
    <row r="116" spans="1:7" ht="31.5">
      <c r="A116" s="41" t="s">
        <v>216</v>
      </c>
      <c r="B116" s="34" t="s">
        <v>42</v>
      </c>
      <c r="C116" s="34" t="s">
        <v>102</v>
      </c>
      <c r="D116" s="34" t="s">
        <v>222</v>
      </c>
      <c r="E116" s="34" t="s">
        <v>38</v>
      </c>
      <c r="F116" s="36">
        <v>0</v>
      </c>
      <c r="G116" s="36">
        <v>0</v>
      </c>
    </row>
    <row r="117" spans="1:7" ht="94.5">
      <c r="A117" s="41" t="s">
        <v>404</v>
      </c>
      <c r="B117" s="34" t="s">
        <v>42</v>
      </c>
      <c r="C117" s="34" t="s">
        <v>102</v>
      </c>
      <c r="D117" s="34" t="s">
        <v>225</v>
      </c>
      <c r="E117" s="34" t="s">
        <v>38</v>
      </c>
      <c r="F117" s="36"/>
      <c r="G117" s="36"/>
    </row>
    <row r="118" spans="1:7">
      <c r="A118" s="37" t="s">
        <v>194</v>
      </c>
      <c r="B118" s="34" t="s">
        <v>42</v>
      </c>
      <c r="C118" s="34" t="s">
        <v>102</v>
      </c>
      <c r="D118" s="34" t="s">
        <v>193</v>
      </c>
      <c r="E118" s="34" t="s">
        <v>433</v>
      </c>
      <c r="F118" s="36">
        <v>1843700</v>
      </c>
      <c r="G118" s="36">
        <v>394597.72</v>
      </c>
    </row>
    <row r="119" spans="1:7" ht="30">
      <c r="A119" s="33" t="s">
        <v>21</v>
      </c>
      <c r="B119" s="34" t="s">
        <v>42</v>
      </c>
      <c r="C119" s="34" t="s">
        <v>102</v>
      </c>
      <c r="D119" s="34" t="s">
        <v>50</v>
      </c>
      <c r="E119" s="34" t="s">
        <v>51</v>
      </c>
      <c r="F119" s="36">
        <v>0</v>
      </c>
      <c r="G119" s="36">
        <v>0</v>
      </c>
    </row>
    <row r="120" spans="1:7" ht="15.75">
      <c r="A120" s="42" t="s">
        <v>250</v>
      </c>
      <c r="B120" s="34" t="s">
        <v>42</v>
      </c>
      <c r="C120" s="34" t="s">
        <v>102</v>
      </c>
      <c r="D120" s="34" t="s">
        <v>240</v>
      </c>
      <c r="E120" s="34"/>
      <c r="F120" s="36">
        <v>0</v>
      </c>
      <c r="G120" s="36">
        <v>0</v>
      </c>
    </row>
    <row r="121" spans="1:7" ht="28.5">
      <c r="A121" s="30" t="s">
        <v>107</v>
      </c>
      <c r="B121" s="31" t="s">
        <v>94</v>
      </c>
      <c r="C121" s="31"/>
      <c r="D121" s="31"/>
      <c r="E121" s="31"/>
      <c r="F121" s="58">
        <f>F122</f>
        <v>40114539.469999999</v>
      </c>
      <c r="G121" s="58">
        <f>G122</f>
        <v>2800000</v>
      </c>
    </row>
    <row r="122" spans="1:7" ht="30">
      <c r="A122" s="33" t="s">
        <v>108</v>
      </c>
      <c r="B122" s="34" t="s">
        <v>94</v>
      </c>
      <c r="C122" s="34" t="s">
        <v>109</v>
      </c>
      <c r="D122" s="34"/>
      <c r="E122" s="34"/>
      <c r="F122" s="35">
        <f>F123+F127+F129+F130+F131+F126</f>
        <v>40114539.469999999</v>
      </c>
      <c r="G122" s="35">
        <f>G123+G127+G129+G130+G131+G126</f>
        <v>2800000</v>
      </c>
    </row>
    <row r="123" spans="1:7">
      <c r="A123" s="37"/>
      <c r="B123" s="34"/>
      <c r="C123" s="34"/>
      <c r="D123" s="34"/>
      <c r="E123" s="34"/>
      <c r="F123" s="35">
        <f>F124</f>
        <v>0</v>
      </c>
      <c r="G123" s="35">
        <f>G124</f>
        <v>0</v>
      </c>
    </row>
    <row r="124" spans="1:7">
      <c r="A124" s="37" t="s">
        <v>209</v>
      </c>
      <c r="B124" s="34" t="s">
        <v>94</v>
      </c>
      <c r="C124" s="34" t="s">
        <v>23</v>
      </c>
      <c r="D124" s="34"/>
      <c r="E124" s="34"/>
      <c r="F124" s="35">
        <f>F125</f>
        <v>0</v>
      </c>
      <c r="G124" s="35">
        <f>G125</f>
        <v>0</v>
      </c>
    </row>
    <row r="125" spans="1:7">
      <c r="A125" s="94" t="s">
        <v>229</v>
      </c>
      <c r="B125" s="63" t="s">
        <v>94</v>
      </c>
      <c r="C125" s="63" t="s">
        <v>23</v>
      </c>
      <c r="D125" s="63" t="s">
        <v>208</v>
      </c>
      <c r="E125" s="63"/>
      <c r="F125" s="36"/>
      <c r="G125" s="36"/>
    </row>
    <row r="126" spans="1:7" ht="43.5" customHeight="1">
      <c r="A126" s="42" t="s">
        <v>457</v>
      </c>
      <c r="B126" s="34" t="s">
        <v>94</v>
      </c>
      <c r="C126" s="34" t="s">
        <v>25</v>
      </c>
      <c r="D126" s="34" t="s">
        <v>456</v>
      </c>
      <c r="E126" s="34" t="s">
        <v>38</v>
      </c>
      <c r="F126" s="36">
        <v>15702904.85</v>
      </c>
      <c r="G126" s="36">
        <v>0</v>
      </c>
    </row>
    <row r="127" spans="1:7">
      <c r="A127" s="33" t="s">
        <v>103</v>
      </c>
      <c r="B127" s="34" t="s">
        <v>94</v>
      </c>
      <c r="C127" s="34" t="s">
        <v>25</v>
      </c>
      <c r="D127" s="34" t="s">
        <v>110</v>
      </c>
      <c r="E127" s="34"/>
      <c r="F127" s="35">
        <f>F128</f>
        <v>201644.81</v>
      </c>
      <c r="G127" s="35">
        <f>G128</f>
        <v>0</v>
      </c>
    </row>
    <row r="128" spans="1:7" ht="78.75">
      <c r="A128" s="95" t="s">
        <v>405</v>
      </c>
      <c r="B128" s="34" t="s">
        <v>94</v>
      </c>
      <c r="C128" s="34" t="s">
        <v>25</v>
      </c>
      <c r="D128" s="34" t="s">
        <v>110</v>
      </c>
      <c r="E128" s="34" t="s">
        <v>38</v>
      </c>
      <c r="F128" s="36">
        <v>201644.81</v>
      </c>
      <c r="G128" s="36">
        <v>0</v>
      </c>
    </row>
    <row r="129" spans="1:7" ht="110.25">
      <c r="A129" s="145" t="s">
        <v>441</v>
      </c>
      <c r="B129" s="34" t="s">
        <v>94</v>
      </c>
      <c r="C129" s="34" t="s">
        <v>32</v>
      </c>
      <c r="D129" s="34" t="s">
        <v>442</v>
      </c>
      <c r="E129" s="34" t="s">
        <v>38</v>
      </c>
      <c r="F129" s="36">
        <v>24209989.809999999</v>
      </c>
      <c r="G129" s="36">
        <v>2800000</v>
      </c>
    </row>
    <row r="130" spans="1:7" ht="47.25">
      <c r="A130" s="93" t="s">
        <v>210</v>
      </c>
      <c r="B130" s="34" t="s">
        <v>94</v>
      </c>
      <c r="C130" s="34" t="s">
        <v>25</v>
      </c>
      <c r="D130" s="34" t="s">
        <v>256</v>
      </c>
      <c r="E130" s="34" t="s">
        <v>38</v>
      </c>
      <c r="F130" s="36">
        <v>0</v>
      </c>
      <c r="G130" s="36">
        <v>0</v>
      </c>
    </row>
    <row r="131" spans="1:7">
      <c r="A131" s="37"/>
      <c r="B131" s="34"/>
      <c r="C131" s="34"/>
      <c r="D131" s="34"/>
      <c r="E131" s="34"/>
      <c r="F131" s="36"/>
      <c r="G131" s="36"/>
    </row>
    <row r="132" spans="1:7">
      <c r="A132" s="96" t="s">
        <v>264</v>
      </c>
      <c r="B132" s="97" t="s">
        <v>58</v>
      </c>
      <c r="C132" s="98"/>
      <c r="D132" s="98"/>
      <c r="E132" s="98"/>
      <c r="F132" s="107">
        <f>F133</f>
        <v>10152653.699999999</v>
      </c>
      <c r="G132" s="107">
        <f>G133</f>
        <v>18000</v>
      </c>
    </row>
    <row r="133" spans="1:7" ht="30">
      <c r="A133" s="37" t="s">
        <v>265</v>
      </c>
      <c r="B133" s="34" t="s">
        <v>58</v>
      </c>
      <c r="C133" s="34" t="s">
        <v>94</v>
      </c>
      <c r="D133" s="34"/>
      <c r="E133" s="34"/>
      <c r="F133" s="36">
        <f>F134+F135+F136+F137</f>
        <v>10152653.699999999</v>
      </c>
      <c r="G133" s="36">
        <f>G134+G135+G136+G137</f>
        <v>18000</v>
      </c>
    </row>
    <row r="134" spans="1:7" ht="75">
      <c r="A134" s="37" t="s">
        <v>406</v>
      </c>
      <c r="B134" s="34" t="s">
        <v>58</v>
      </c>
      <c r="C134" s="34" t="s">
        <v>94</v>
      </c>
      <c r="D134" s="34" t="s">
        <v>79</v>
      </c>
      <c r="E134" s="34" t="s">
        <v>266</v>
      </c>
      <c r="F134" s="36">
        <v>60000</v>
      </c>
      <c r="G134" s="36">
        <v>18000</v>
      </c>
    </row>
    <row r="135" spans="1:7" ht="90">
      <c r="A135" s="37" t="s">
        <v>382</v>
      </c>
      <c r="B135" s="34" t="s">
        <v>58</v>
      </c>
      <c r="C135" s="34" t="s">
        <v>94</v>
      </c>
      <c r="D135" s="34" t="s">
        <v>439</v>
      </c>
      <c r="E135" s="34" t="s">
        <v>38</v>
      </c>
      <c r="F135" s="60">
        <v>6877653.7000000002</v>
      </c>
      <c r="G135" s="60">
        <v>0</v>
      </c>
    </row>
    <row r="136" spans="1:7" ht="135">
      <c r="A136" s="37" t="s">
        <v>459</v>
      </c>
      <c r="B136" s="34" t="s">
        <v>58</v>
      </c>
      <c r="C136" s="34" t="s">
        <v>94</v>
      </c>
      <c r="D136" s="34" t="s">
        <v>458</v>
      </c>
      <c r="E136" s="34" t="s">
        <v>38</v>
      </c>
      <c r="F136" s="36">
        <v>1215000</v>
      </c>
      <c r="G136" s="36">
        <v>0</v>
      </c>
    </row>
    <row r="137" spans="1:7" ht="90.75" customHeight="1">
      <c r="A137" s="37" t="s">
        <v>507</v>
      </c>
      <c r="B137" s="34" t="s">
        <v>58</v>
      </c>
      <c r="C137" s="34" t="s">
        <v>94</v>
      </c>
      <c r="D137" s="34" t="s">
        <v>506</v>
      </c>
      <c r="E137" s="34" t="s">
        <v>38</v>
      </c>
      <c r="F137" s="36">
        <v>2000000</v>
      </c>
      <c r="G137" s="36">
        <v>0</v>
      </c>
    </row>
    <row r="138" spans="1:7" ht="102.75" customHeight="1">
      <c r="A138" s="30" t="s">
        <v>111</v>
      </c>
      <c r="B138" s="31" t="s">
        <v>63</v>
      </c>
      <c r="C138" s="31"/>
      <c r="D138" s="31"/>
      <c r="E138" s="31"/>
      <c r="F138" s="58">
        <f>F147+F173+F141+F144+F145+F140+F146</f>
        <v>440927845.04999995</v>
      </c>
      <c r="G138" s="58">
        <f>G147+G173+G141+G144+G145+G140+G146</f>
        <v>113850742.85000001</v>
      </c>
    </row>
    <row r="139" spans="1:7">
      <c r="A139" s="30" t="s">
        <v>257</v>
      </c>
      <c r="B139" s="31" t="s">
        <v>63</v>
      </c>
      <c r="C139" s="31" t="s">
        <v>23</v>
      </c>
      <c r="D139" s="31"/>
      <c r="E139" s="31"/>
      <c r="F139" s="58">
        <f>F140+F142+F143+F144+F145+F146</f>
        <v>84292200</v>
      </c>
      <c r="G139" s="58">
        <f>G140+G142+G143+G144+G145+G146</f>
        <v>18643101.060000002</v>
      </c>
    </row>
    <row r="140" spans="1:7" ht="30">
      <c r="A140" s="92" t="s">
        <v>211</v>
      </c>
      <c r="B140" s="34" t="s">
        <v>63</v>
      </c>
      <c r="C140" s="34" t="s">
        <v>23</v>
      </c>
      <c r="D140" s="34" t="s">
        <v>212</v>
      </c>
      <c r="E140" s="63"/>
      <c r="F140" s="60"/>
      <c r="G140" s="60"/>
    </row>
    <row r="141" spans="1:7">
      <c r="A141" s="33" t="s">
        <v>112</v>
      </c>
      <c r="B141" s="34" t="s">
        <v>63</v>
      </c>
      <c r="C141" s="34" t="s">
        <v>23</v>
      </c>
      <c r="D141" s="34" t="s">
        <v>195</v>
      </c>
      <c r="E141" s="53"/>
      <c r="F141" s="59">
        <f>F142+F143</f>
        <v>40242200</v>
      </c>
      <c r="G141" s="59">
        <f>G142+G143</f>
        <v>7542100</v>
      </c>
    </row>
    <row r="142" spans="1:7">
      <c r="A142" s="33" t="s">
        <v>112</v>
      </c>
      <c r="B142" s="34" t="s">
        <v>63</v>
      </c>
      <c r="C142" s="34" t="s">
        <v>23</v>
      </c>
      <c r="D142" s="34" t="s">
        <v>195</v>
      </c>
      <c r="E142" s="34" t="s">
        <v>115</v>
      </c>
      <c r="F142" s="60">
        <v>39450600</v>
      </c>
      <c r="G142" s="60">
        <v>7267400</v>
      </c>
    </row>
    <row r="143" spans="1:7" ht="138" customHeight="1">
      <c r="A143" s="33" t="s">
        <v>320</v>
      </c>
      <c r="B143" s="34" t="s">
        <v>63</v>
      </c>
      <c r="C143" s="34" t="s">
        <v>23</v>
      </c>
      <c r="D143" s="34" t="s">
        <v>450</v>
      </c>
      <c r="E143" s="34" t="s">
        <v>120</v>
      </c>
      <c r="F143" s="35">
        <v>791600</v>
      </c>
      <c r="G143" s="35">
        <v>274700</v>
      </c>
    </row>
    <row r="144" spans="1:7" ht="15.75">
      <c r="A144" s="42"/>
      <c r="B144" s="34"/>
      <c r="C144" s="34"/>
      <c r="D144" s="34"/>
      <c r="E144" s="34"/>
      <c r="F144" s="59"/>
      <c r="G144" s="59"/>
    </row>
    <row r="145" spans="1:7" ht="30">
      <c r="A145" s="37" t="s">
        <v>197</v>
      </c>
      <c r="B145" s="34" t="s">
        <v>63</v>
      </c>
      <c r="C145" s="34" t="s">
        <v>23</v>
      </c>
      <c r="D145" s="34" t="s">
        <v>196</v>
      </c>
      <c r="E145" s="34" t="s">
        <v>115</v>
      </c>
      <c r="F145" s="60">
        <v>44050000</v>
      </c>
      <c r="G145" s="60">
        <v>11101001.060000001</v>
      </c>
    </row>
    <row r="146" spans="1:7" ht="15.75">
      <c r="A146" s="42" t="s">
        <v>250</v>
      </c>
      <c r="B146" s="34" t="s">
        <v>63</v>
      </c>
      <c r="C146" s="34" t="s">
        <v>23</v>
      </c>
      <c r="D146" s="34" t="s">
        <v>240</v>
      </c>
      <c r="E146" s="34"/>
      <c r="F146" s="60">
        <v>0</v>
      </c>
      <c r="G146" s="60">
        <v>0</v>
      </c>
    </row>
    <row r="147" spans="1:7">
      <c r="A147" s="33" t="s">
        <v>113</v>
      </c>
      <c r="B147" s="34" t="s">
        <v>63</v>
      </c>
      <c r="C147" s="34" t="s">
        <v>25</v>
      </c>
      <c r="D147" s="34"/>
      <c r="E147" s="34"/>
      <c r="F147" s="35">
        <f>F148+F161</f>
        <v>335086963.32999998</v>
      </c>
      <c r="G147" s="35">
        <f>G148+G161</f>
        <v>92025932.609999999</v>
      </c>
    </row>
    <row r="148" spans="1:7" ht="45">
      <c r="A148" s="33" t="s">
        <v>114</v>
      </c>
      <c r="B148" s="34" t="s">
        <v>63</v>
      </c>
      <c r="C148" s="34" t="s">
        <v>25</v>
      </c>
      <c r="D148" s="34"/>
      <c r="E148" s="34"/>
      <c r="F148" s="35">
        <f>F149</f>
        <v>331054052.52999997</v>
      </c>
      <c r="G148" s="35">
        <f>G149</f>
        <v>91382715.170000002</v>
      </c>
    </row>
    <row r="149" spans="1:7" ht="30">
      <c r="A149" s="33" t="s">
        <v>116</v>
      </c>
      <c r="B149" s="34" t="s">
        <v>63</v>
      </c>
      <c r="C149" s="34" t="s">
        <v>25</v>
      </c>
      <c r="D149" s="34"/>
      <c r="E149" s="34"/>
      <c r="F149" s="35">
        <f>F150</f>
        <v>331054052.52999997</v>
      </c>
      <c r="G149" s="35">
        <f>G150</f>
        <v>91382715.170000002</v>
      </c>
    </row>
    <row r="150" spans="1:7">
      <c r="A150" s="33"/>
      <c r="B150" s="34" t="s">
        <v>63</v>
      </c>
      <c r="C150" s="34" t="s">
        <v>25</v>
      </c>
      <c r="D150" s="34"/>
      <c r="E150" s="34"/>
      <c r="F150" s="35">
        <f>F151+F153+F156+F155+F157+F158+F160+F152+F159+F154</f>
        <v>331054052.52999997</v>
      </c>
      <c r="G150" s="35">
        <f>G151+G153+G156+G155+G157+G158+G160+G152+G159+G154</f>
        <v>91382715.170000002</v>
      </c>
    </row>
    <row r="151" spans="1:7">
      <c r="A151" s="33" t="s">
        <v>112</v>
      </c>
      <c r="B151" s="34" t="s">
        <v>63</v>
      </c>
      <c r="C151" s="34" t="s">
        <v>25</v>
      </c>
      <c r="D151" s="34" t="s">
        <v>381</v>
      </c>
      <c r="E151" s="34" t="s">
        <v>430</v>
      </c>
      <c r="F151" s="60">
        <v>167577200</v>
      </c>
      <c r="G151" s="60">
        <v>47613100</v>
      </c>
    </row>
    <row r="152" spans="1:7" ht="150">
      <c r="A152" s="61" t="s">
        <v>321</v>
      </c>
      <c r="B152" s="34" t="s">
        <v>63</v>
      </c>
      <c r="C152" s="34" t="s">
        <v>25</v>
      </c>
      <c r="D152" s="34" t="s">
        <v>449</v>
      </c>
      <c r="E152" s="34" t="s">
        <v>429</v>
      </c>
      <c r="F152" s="35">
        <v>774100</v>
      </c>
      <c r="G152" s="35">
        <v>218400</v>
      </c>
    </row>
    <row r="153" spans="1:7">
      <c r="A153" s="33" t="s">
        <v>117</v>
      </c>
      <c r="B153" s="34" t="s">
        <v>63</v>
      </c>
      <c r="C153" s="34" t="s">
        <v>25</v>
      </c>
      <c r="D153" s="34" t="s">
        <v>118</v>
      </c>
      <c r="E153" s="34" t="s">
        <v>430</v>
      </c>
      <c r="F153" s="60">
        <v>127697100</v>
      </c>
      <c r="G153" s="60">
        <v>37168389.439999998</v>
      </c>
    </row>
    <row r="154" spans="1:7" ht="45">
      <c r="A154" s="33" t="s">
        <v>447</v>
      </c>
      <c r="B154" s="34" t="s">
        <v>63</v>
      </c>
      <c r="C154" s="34" t="s">
        <v>25</v>
      </c>
      <c r="D154" s="34" t="s">
        <v>462</v>
      </c>
      <c r="E154" s="34" t="s">
        <v>430</v>
      </c>
      <c r="F154" s="60">
        <v>494500</v>
      </c>
      <c r="G154" s="60">
        <v>24600</v>
      </c>
    </row>
    <row r="155" spans="1:7" ht="30">
      <c r="A155" s="33" t="s">
        <v>446</v>
      </c>
      <c r="B155" s="34" t="s">
        <v>63</v>
      </c>
      <c r="C155" s="34" t="s">
        <v>25</v>
      </c>
      <c r="D155" s="34" t="s">
        <v>445</v>
      </c>
      <c r="E155" s="34" t="s">
        <v>430</v>
      </c>
      <c r="F155" s="36">
        <v>3547800</v>
      </c>
      <c r="G155" s="36">
        <v>844100</v>
      </c>
    </row>
    <row r="156" spans="1:7" ht="30">
      <c r="A156" s="33" t="s">
        <v>448</v>
      </c>
      <c r="B156" s="34" t="s">
        <v>63</v>
      </c>
      <c r="C156" s="34" t="s">
        <v>25</v>
      </c>
      <c r="D156" s="34" t="s">
        <v>206</v>
      </c>
      <c r="E156" s="34" t="s">
        <v>430</v>
      </c>
      <c r="F156" s="36">
        <v>1096800</v>
      </c>
      <c r="G156" s="36">
        <v>183939.31</v>
      </c>
    </row>
    <row r="157" spans="1:7" ht="47.25">
      <c r="A157" s="42" t="s">
        <v>407</v>
      </c>
      <c r="B157" s="34" t="s">
        <v>63</v>
      </c>
      <c r="C157" s="34" t="s">
        <v>25</v>
      </c>
      <c r="D157" s="34" t="s">
        <v>134</v>
      </c>
      <c r="E157" s="34" t="s">
        <v>38</v>
      </c>
      <c r="F157" s="51">
        <v>4000000</v>
      </c>
      <c r="G157" s="51">
        <v>0</v>
      </c>
    </row>
    <row r="158" spans="1:7">
      <c r="A158" s="33" t="s">
        <v>260</v>
      </c>
      <c r="B158" s="34" t="s">
        <v>63</v>
      </c>
      <c r="C158" s="34" t="s">
        <v>25</v>
      </c>
      <c r="D158" s="34" t="s">
        <v>262</v>
      </c>
      <c r="E158" s="34" t="s">
        <v>429</v>
      </c>
      <c r="F158" s="36">
        <v>17811400</v>
      </c>
      <c r="G158" s="36">
        <v>3751340</v>
      </c>
    </row>
    <row r="159" spans="1:7" ht="30">
      <c r="A159" s="33" t="s">
        <v>267</v>
      </c>
      <c r="B159" s="34" t="s">
        <v>63</v>
      </c>
      <c r="C159" s="34" t="s">
        <v>25</v>
      </c>
      <c r="D159" s="34" t="s">
        <v>317</v>
      </c>
      <c r="E159" s="34" t="s">
        <v>429</v>
      </c>
      <c r="F159" s="36">
        <v>1109900</v>
      </c>
      <c r="G159" s="36">
        <v>250110</v>
      </c>
    </row>
    <row r="160" spans="1:7">
      <c r="A160" s="33" t="s">
        <v>261</v>
      </c>
      <c r="B160" s="34" t="s">
        <v>63</v>
      </c>
      <c r="C160" s="34" t="s">
        <v>25</v>
      </c>
      <c r="D160" s="34" t="s">
        <v>263</v>
      </c>
      <c r="E160" s="34" t="s">
        <v>429</v>
      </c>
      <c r="F160" s="60">
        <v>6945252.5300000003</v>
      </c>
      <c r="G160" s="60">
        <v>1328736.42</v>
      </c>
    </row>
    <row r="161" spans="1:7" ht="30">
      <c r="A161" s="33" t="s">
        <v>121</v>
      </c>
      <c r="B161" s="34" t="s">
        <v>63</v>
      </c>
      <c r="C161" s="34" t="s">
        <v>32</v>
      </c>
      <c r="D161" s="34"/>
      <c r="E161" s="34"/>
      <c r="F161" s="59">
        <f>F162+F165+F166+F172</f>
        <v>4032910.8</v>
      </c>
      <c r="G161" s="59">
        <f>G162+G165+G166+G172</f>
        <v>643217.43999999994</v>
      </c>
    </row>
    <row r="162" spans="1:7" ht="30">
      <c r="A162" s="33" t="s">
        <v>116</v>
      </c>
      <c r="B162" s="34" t="s">
        <v>63</v>
      </c>
      <c r="C162" s="34" t="s">
        <v>32</v>
      </c>
      <c r="D162" s="34" t="s">
        <v>122</v>
      </c>
      <c r="E162" s="34"/>
      <c r="F162" s="35">
        <f>F163</f>
        <v>3652100</v>
      </c>
      <c r="G162" s="35">
        <f>G163</f>
        <v>643217.43999999994</v>
      </c>
    </row>
    <row r="163" spans="1:7">
      <c r="A163" s="33"/>
      <c r="B163" s="34"/>
      <c r="C163" s="34"/>
      <c r="D163" s="34"/>
      <c r="E163" s="34"/>
      <c r="F163" s="35">
        <f>F164</f>
        <v>3652100</v>
      </c>
      <c r="G163" s="35">
        <f>G164</f>
        <v>643217.43999999994</v>
      </c>
    </row>
    <row r="164" spans="1:7">
      <c r="A164" s="33" t="s">
        <v>123</v>
      </c>
      <c r="B164" s="34" t="s">
        <v>63</v>
      </c>
      <c r="C164" s="34" t="s">
        <v>32</v>
      </c>
      <c r="D164" s="34" t="s">
        <v>122</v>
      </c>
      <c r="E164" s="34" t="s">
        <v>115</v>
      </c>
      <c r="F164" s="36">
        <v>3652100</v>
      </c>
      <c r="G164" s="36">
        <v>643217.43999999994</v>
      </c>
    </row>
    <row r="165" spans="1:7">
      <c r="A165" s="33" t="s">
        <v>239</v>
      </c>
      <c r="B165" s="34" t="s">
        <v>63</v>
      </c>
      <c r="C165" s="34" t="s">
        <v>32</v>
      </c>
      <c r="D165" s="34" t="s">
        <v>240</v>
      </c>
      <c r="E165" s="34"/>
      <c r="F165" s="36">
        <v>0</v>
      </c>
      <c r="G165" s="36">
        <v>0</v>
      </c>
    </row>
    <row r="166" spans="1:7" ht="60">
      <c r="A166" s="33" t="s">
        <v>281</v>
      </c>
      <c r="B166" s="34" t="s">
        <v>63</v>
      </c>
      <c r="C166" s="34" t="s">
        <v>32</v>
      </c>
      <c r="D166" s="34" t="s">
        <v>282</v>
      </c>
      <c r="E166" s="34"/>
      <c r="F166" s="36">
        <f>F167+F168+F169+F170+F171</f>
        <v>380810.8</v>
      </c>
      <c r="G166" s="36">
        <f>G167+G168+G169+G170+G171</f>
        <v>0</v>
      </c>
    </row>
    <row r="167" spans="1:7" ht="30">
      <c r="A167" s="33" t="s">
        <v>283</v>
      </c>
      <c r="B167" s="34" t="s">
        <v>63</v>
      </c>
      <c r="C167" s="34" t="s">
        <v>32</v>
      </c>
      <c r="D167" s="34" t="s">
        <v>282</v>
      </c>
      <c r="E167" s="34" t="s">
        <v>440</v>
      </c>
      <c r="F167" s="60">
        <v>324216</v>
      </c>
      <c r="G167" s="60">
        <v>0</v>
      </c>
    </row>
    <row r="168" spans="1:7" ht="60">
      <c r="A168" s="33" t="s">
        <v>281</v>
      </c>
      <c r="B168" s="34" t="s">
        <v>63</v>
      </c>
      <c r="C168" s="34" t="s">
        <v>32</v>
      </c>
      <c r="D168" s="34" t="s">
        <v>282</v>
      </c>
      <c r="E168" s="34" t="s">
        <v>386</v>
      </c>
      <c r="F168" s="60">
        <v>29624.799999999999</v>
      </c>
      <c r="G168" s="60">
        <v>0</v>
      </c>
    </row>
    <row r="169" spans="1:7" ht="60">
      <c r="A169" s="33" t="s">
        <v>281</v>
      </c>
      <c r="B169" s="34" t="s">
        <v>63</v>
      </c>
      <c r="C169" s="34" t="s">
        <v>32</v>
      </c>
      <c r="D169" s="34" t="s">
        <v>282</v>
      </c>
      <c r="E169" s="34" t="s">
        <v>387</v>
      </c>
      <c r="F169" s="60">
        <v>8990</v>
      </c>
      <c r="G169" s="60">
        <v>0</v>
      </c>
    </row>
    <row r="170" spans="1:7" ht="60">
      <c r="A170" s="33" t="s">
        <v>281</v>
      </c>
      <c r="B170" s="34" t="s">
        <v>63</v>
      </c>
      <c r="C170" s="34" t="s">
        <v>32</v>
      </c>
      <c r="D170" s="34" t="s">
        <v>282</v>
      </c>
      <c r="E170" s="34" t="s">
        <v>388</v>
      </c>
      <c r="F170" s="60">
        <v>8990</v>
      </c>
      <c r="G170" s="60">
        <v>0</v>
      </c>
    </row>
    <row r="171" spans="1:7" ht="60">
      <c r="A171" s="33" t="s">
        <v>281</v>
      </c>
      <c r="B171" s="34" t="s">
        <v>63</v>
      </c>
      <c r="C171" s="34" t="s">
        <v>32</v>
      </c>
      <c r="D171" s="34" t="s">
        <v>282</v>
      </c>
      <c r="E171" s="34" t="s">
        <v>389</v>
      </c>
      <c r="F171" s="60">
        <v>8990</v>
      </c>
      <c r="G171" s="60">
        <v>0</v>
      </c>
    </row>
    <row r="172" spans="1:7" ht="30">
      <c r="A172" s="33" t="s">
        <v>284</v>
      </c>
      <c r="B172" s="34" t="s">
        <v>63</v>
      </c>
      <c r="C172" s="34" t="s">
        <v>32</v>
      </c>
      <c r="D172" s="34" t="s">
        <v>285</v>
      </c>
      <c r="E172" s="34" t="s">
        <v>120</v>
      </c>
      <c r="F172" s="60"/>
      <c r="G172" s="60"/>
    </row>
    <row r="173" spans="1:7" ht="28.5">
      <c r="A173" s="72" t="s">
        <v>128</v>
      </c>
      <c r="B173" s="53" t="s">
        <v>63</v>
      </c>
      <c r="C173" s="53" t="s">
        <v>91</v>
      </c>
      <c r="D173" s="34"/>
      <c r="E173" s="34"/>
      <c r="F173" s="54">
        <f>F174</f>
        <v>21548681.719999999</v>
      </c>
      <c r="G173" s="54">
        <f>G174</f>
        <v>3181709.18</v>
      </c>
    </row>
    <row r="174" spans="1:7" ht="45">
      <c r="A174" s="33" t="s">
        <v>129</v>
      </c>
      <c r="B174" s="34" t="s">
        <v>63</v>
      </c>
      <c r="C174" s="34" t="s">
        <v>91</v>
      </c>
      <c r="D174" s="34"/>
      <c r="E174" s="34"/>
      <c r="F174" s="54">
        <f>F175+F178+F181+F183+F185+F186+F187+F188</f>
        <v>21548681.719999999</v>
      </c>
      <c r="G174" s="54">
        <f>G175+G178+G181+G183+G185+G186+G187+G188</f>
        <v>3181709.18</v>
      </c>
    </row>
    <row r="175" spans="1:7" ht="30">
      <c r="A175" s="33" t="s">
        <v>126</v>
      </c>
      <c r="B175" s="34" t="s">
        <v>63</v>
      </c>
      <c r="C175" s="34" t="s">
        <v>91</v>
      </c>
      <c r="D175" s="34"/>
      <c r="E175" s="34"/>
      <c r="F175" s="35">
        <f>F176+F177</f>
        <v>1238600</v>
      </c>
      <c r="G175" s="35">
        <f>G176+G177</f>
        <v>0</v>
      </c>
    </row>
    <row r="176" spans="1:7" ht="28.5" customHeight="1">
      <c r="A176" s="111" t="s">
        <v>221</v>
      </c>
      <c r="B176" s="34" t="s">
        <v>63</v>
      </c>
      <c r="C176" s="34" t="s">
        <v>91</v>
      </c>
      <c r="D176" s="34" t="s">
        <v>213</v>
      </c>
      <c r="E176" s="34"/>
      <c r="F176" s="36">
        <v>1088600</v>
      </c>
      <c r="G176" s="36">
        <v>0</v>
      </c>
    </row>
    <row r="177" spans="1:7" ht="30">
      <c r="A177" s="33" t="s">
        <v>126</v>
      </c>
      <c r="B177" s="34" t="s">
        <v>63</v>
      </c>
      <c r="C177" s="34" t="s">
        <v>91</v>
      </c>
      <c r="D177" s="34" t="s">
        <v>286</v>
      </c>
      <c r="E177" s="34"/>
      <c r="F177" s="36">
        <v>150000</v>
      </c>
      <c r="G177" s="36">
        <v>0</v>
      </c>
    </row>
    <row r="178" spans="1:7" ht="120">
      <c r="A178" s="33" t="s">
        <v>130</v>
      </c>
      <c r="B178" s="34" t="s">
        <v>63</v>
      </c>
      <c r="C178" s="34" t="s">
        <v>91</v>
      </c>
      <c r="D178" s="34"/>
      <c r="E178" s="34"/>
      <c r="F178" s="35">
        <f>F179</f>
        <v>13377700</v>
      </c>
      <c r="G178" s="35">
        <f>G179</f>
        <v>2160223.4</v>
      </c>
    </row>
    <row r="179" spans="1:7" ht="45">
      <c r="A179" s="33" t="s">
        <v>287</v>
      </c>
      <c r="B179" s="34" t="s">
        <v>63</v>
      </c>
      <c r="C179" s="34" t="s">
        <v>91</v>
      </c>
      <c r="D179" s="34" t="s">
        <v>131</v>
      </c>
      <c r="E179" s="34"/>
      <c r="F179" s="35">
        <f>F180</f>
        <v>13377700</v>
      </c>
      <c r="G179" s="35">
        <f>G180</f>
        <v>2160223.4</v>
      </c>
    </row>
    <row r="180" spans="1:7" ht="45">
      <c r="A180" s="33" t="s">
        <v>287</v>
      </c>
      <c r="B180" s="34" t="s">
        <v>63</v>
      </c>
      <c r="C180" s="34" t="s">
        <v>91</v>
      </c>
      <c r="D180" s="34" t="s">
        <v>131</v>
      </c>
      <c r="E180" s="34"/>
      <c r="F180" s="36">
        <v>13377700</v>
      </c>
      <c r="G180" s="36">
        <v>2160223.4</v>
      </c>
    </row>
    <row r="181" spans="1:7">
      <c r="A181" s="33" t="s">
        <v>33</v>
      </c>
      <c r="B181" s="34" t="s">
        <v>63</v>
      </c>
      <c r="C181" s="34" t="s">
        <v>91</v>
      </c>
      <c r="D181" s="34" t="s">
        <v>34</v>
      </c>
      <c r="E181" s="34"/>
      <c r="F181" s="36">
        <f>F182</f>
        <v>3076400</v>
      </c>
      <c r="G181" s="36">
        <f>G182</f>
        <v>487876.72</v>
      </c>
    </row>
    <row r="182" spans="1:7">
      <c r="A182" s="33" t="s">
        <v>288</v>
      </c>
      <c r="B182" s="34" t="s">
        <v>63</v>
      </c>
      <c r="C182" s="34" t="s">
        <v>91</v>
      </c>
      <c r="D182" s="34" t="s">
        <v>34</v>
      </c>
      <c r="E182" s="34"/>
      <c r="F182" s="36">
        <v>3076400</v>
      </c>
      <c r="G182" s="36">
        <v>487876.72</v>
      </c>
    </row>
    <row r="183" spans="1:7">
      <c r="A183" s="33" t="s">
        <v>132</v>
      </c>
      <c r="B183" s="34" t="s">
        <v>63</v>
      </c>
      <c r="C183" s="34" t="s">
        <v>91</v>
      </c>
      <c r="D183" s="34" t="s">
        <v>198</v>
      </c>
      <c r="E183" s="34"/>
      <c r="F183" s="36">
        <v>1073000</v>
      </c>
      <c r="G183" s="36">
        <v>210951.44</v>
      </c>
    </row>
    <row r="184" spans="1:7">
      <c r="A184" s="62" t="s">
        <v>300</v>
      </c>
      <c r="B184" s="34" t="s">
        <v>63</v>
      </c>
      <c r="C184" s="34" t="s">
        <v>91</v>
      </c>
      <c r="D184" s="34" t="s">
        <v>380</v>
      </c>
      <c r="E184" s="34"/>
      <c r="F184" s="36"/>
      <c r="G184" s="36"/>
    </row>
    <row r="185" spans="1:7" ht="45">
      <c r="A185" s="61" t="s">
        <v>301</v>
      </c>
      <c r="B185" s="34" t="s">
        <v>63</v>
      </c>
      <c r="C185" s="34" t="s">
        <v>91</v>
      </c>
      <c r="D185" s="34" t="s">
        <v>380</v>
      </c>
      <c r="E185" s="34"/>
      <c r="F185" s="36">
        <v>62300</v>
      </c>
      <c r="G185" s="36">
        <v>24816.2</v>
      </c>
    </row>
    <row r="186" spans="1:7">
      <c r="A186" s="33" t="s">
        <v>239</v>
      </c>
      <c r="B186" s="34" t="s">
        <v>63</v>
      </c>
      <c r="C186" s="34" t="s">
        <v>91</v>
      </c>
      <c r="D186" s="34" t="s">
        <v>240</v>
      </c>
      <c r="E186" s="34"/>
      <c r="F186" s="60">
        <v>0</v>
      </c>
      <c r="G186" s="60">
        <v>0</v>
      </c>
    </row>
    <row r="187" spans="1:7" ht="45">
      <c r="A187" s="61" t="s">
        <v>391</v>
      </c>
      <c r="B187" s="34" t="s">
        <v>63</v>
      </c>
      <c r="C187" s="34" t="s">
        <v>91</v>
      </c>
      <c r="D187" s="34" t="s">
        <v>463</v>
      </c>
      <c r="E187" s="34" t="s">
        <v>429</v>
      </c>
      <c r="F187" s="152">
        <v>1987601.72</v>
      </c>
      <c r="G187" s="152">
        <v>219721.42</v>
      </c>
    </row>
    <row r="188" spans="1:7" ht="60">
      <c r="A188" s="61" t="s">
        <v>394</v>
      </c>
      <c r="B188" s="34" t="s">
        <v>63</v>
      </c>
      <c r="C188" s="34" t="s">
        <v>91</v>
      </c>
      <c r="D188" s="34" t="s">
        <v>464</v>
      </c>
      <c r="E188" s="34" t="s">
        <v>429</v>
      </c>
      <c r="F188" s="51">
        <v>733080</v>
      </c>
      <c r="G188" s="51">
        <v>78120</v>
      </c>
    </row>
    <row r="189" spans="1:7" ht="15.75">
      <c r="A189" s="41"/>
      <c r="B189" s="34"/>
      <c r="C189" s="34"/>
      <c r="D189" s="34"/>
      <c r="E189" s="34"/>
      <c r="F189" s="51"/>
      <c r="G189" s="51"/>
    </row>
    <row r="190" spans="1:7" ht="42.75">
      <c r="A190" s="30" t="s">
        <v>135</v>
      </c>
      <c r="B190" s="31" t="s">
        <v>97</v>
      </c>
      <c r="C190" s="31"/>
      <c r="D190" s="31"/>
      <c r="E190" s="31"/>
      <c r="F190" s="58">
        <f>F191+F208</f>
        <v>66930393.520000003</v>
      </c>
      <c r="G190" s="58">
        <f>G191+G208</f>
        <v>12691739.43</v>
      </c>
    </row>
    <row r="191" spans="1:7">
      <c r="A191" s="33" t="s">
        <v>136</v>
      </c>
      <c r="B191" s="34" t="s">
        <v>97</v>
      </c>
      <c r="C191" s="34" t="s">
        <v>23</v>
      </c>
      <c r="D191" s="34"/>
      <c r="E191" s="34"/>
      <c r="F191" s="35">
        <f>F192+F198+F201+F204+F205+F206+F207</f>
        <v>57179917.080000006</v>
      </c>
      <c r="G191" s="35">
        <f>G192+G198+G201+G204+G205+G206+G207</f>
        <v>12691739.43</v>
      </c>
    </row>
    <row r="192" spans="1:7" ht="45">
      <c r="A192" s="33" t="s">
        <v>137</v>
      </c>
      <c r="B192" s="34" t="s">
        <v>97</v>
      </c>
      <c r="C192" s="34" t="s">
        <v>23</v>
      </c>
      <c r="D192" s="34"/>
      <c r="E192" s="34"/>
      <c r="F192" s="35">
        <f>F194+F193</f>
        <v>29642637.34</v>
      </c>
      <c r="G192" s="35">
        <f>G194+G193</f>
        <v>6670525.5899999999</v>
      </c>
    </row>
    <row r="193" spans="1:7" ht="63">
      <c r="A193" s="41" t="s">
        <v>408</v>
      </c>
      <c r="B193" s="34" t="s">
        <v>97</v>
      </c>
      <c r="C193" s="34" t="s">
        <v>23</v>
      </c>
      <c r="D193" s="34" t="s">
        <v>223</v>
      </c>
      <c r="E193" s="34" t="s">
        <v>120</v>
      </c>
      <c r="F193" s="36">
        <v>301137.34000000003</v>
      </c>
      <c r="G193" s="36">
        <v>0</v>
      </c>
    </row>
    <row r="194" spans="1:7" ht="30">
      <c r="A194" s="33" t="s">
        <v>116</v>
      </c>
      <c r="B194" s="34" t="s">
        <v>97</v>
      </c>
      <c r="C194" s="34" t="s">
        <v>23</v>
      </c>
      <c r="D194" s="34" t="s">
        <v>138</v>
      </c>
      <c r="E194" s="34" t="s">
        <v>115</v>
      </c>
      <c r="F194" s="35">
        <f>F196</f>
        <v>29341500</v>
      </c>
      <c r="G194" s="35">
        <f>G196</f>
        <v>6670525.5899999999</v>
      </c>
    </row>
    <row r="195" spans="1:7">
      <c r="A195" s="64"/>
      <c r="B195" s="34"/>
      <c r="C195" s="34"/>
      <c r="D195" s="34"/>
      <c r="E195" s="34"/>
      <c r="F195" s="35"/>
      <c r="G195" s="35"/>
    </row>
    <row r="196" spans="1:7" ht="30">
      <c r="A196" s="33" t="s">
        <v>116</v>
      </c>
      <c r="B196" s="34" t="s">
        <v>97</v>
      </c>
      <c r="C196" s="34" t="s">
        <v>23</v>
      </c>
      <c r="D196" s="34" t="s">
        <v>138</v>
      </c>
      <c r="E196" s="34"/>
      <c r="F196" s="36">
        <v>29341500</v>
      </c>
      <c r="G196" s="36">
        <v>6670525.5899999999</v>
      </c>
    </row>
    <row r="197" spans="1:7">
      <c r="A197" s="33"/>
      <c r="B197" s="34"/>
      <c r="C197" s="34"/>
      <c r="D197" s="34"/>
      <c r="E197" s="34"/>
      <c r="F197" s="35"/>
      <c r="G197" s="35"/>
    </row>
    <row r="198" spans="1:7">
      <c r="A198" s="33" t="s">
        <v>139</v>
      </c>
      <c r="B198" s="34" t="s">
        <v>97</v>
      </c>
      <c r="C198" s="34" t="s">
        <v>23</v>
      </c>
      <c r="D198" s="34" t="s">
        <v>140</v>
      </c>
      <c r="E198" s="34" t="s">
        <v>115</v>
      </c>
      <c r="F198" s="35">
        <f>F199</f>
        <v>1228300</v>
      </c>
      <c r="G198" s="35">
        <f>G199</f>
        <v>276414</v>
      </c>
    </row>
    <row r="199" spans="1:7" ht="30">
      <c r="A199" s="33" t="s">
        <v>116</v>
      </c>
      <c r="B199" s="34" t="s">
        <v>97</v>
      </c>
      <c r="C199" s="34" t="s">
        <v>23</v>
      </c>
      <c r="D199" s="34" t="s">
        <v>140</v>
      </c>
      <c r="E199" s="34"/>
      <c r="F199" s="35">
        <f>F200</f>
        <v>1228300</v>
      </c>
      <c r="G199" s="35">
        <f>G200</f>
        <v>276414</v>
      </c>
    </row>
    <row r="200" spans="1:7" ht="30">
      <c r="A200" s="33" t="s">
        <v>116</v>
      </c>
      <c r="B200" s="34" t="s">
        <v>97</v>
      </c>
      <c r="C200" s="34" t="s">
        <v>23</v>
      </c>
      <c r="D200" s="34" t="s">
        <v>140</v>
      </c>
      <c r="E200" s="34"/>
      <c r="F200" s="36">
        <v>1228300</v>
      </c>
      <c r="G200" s="36">
        <v>276414</v>
      </c>
    </row>
    <row r="201" spans="1:7">
      <c r="A201" s="33" t="s">
        <v>141</v>
      </c>
      <c r="B201" s="34" t="s">
        <v>97</v>
      </c>
      <c r="C201" s="34" t="s">
        <v>23</v>
      </c>
      <c r="D201" s="34" t="s">
        <v>142</v>
      </c>
      <c r="E201" s="34" t="s">
        <v>115</v>
      </c>
      <c r="F201" s="35">
        <f>F202</f>
        <v>25593000</v>
      </c>
      <c r="G201" s="35">
        <f>G202</f>
        <v>5159530.8</v>
      </c>
    </row>
    <row r="202" spans="1:7" ht="30">
      <c r="A202" s="33" t="s">
        <v>116</v>
      </c>
      <c r="B202" s="34" t="s">
        <v>97</v>
      </c>
      <c r="C202" s="34" t="s">
        <v>23</v>
      </c>
      <c r="D202" s="34" t="s">
        <v>142</v>
      </c>
      <c r="E202" s="34"/>
      <c r="F202" s="35">
        <f>F203</f>
        <v>25593000</v>
      </c>
      <c r="G202" s="35">
        <f>G203</f>
        <v>5159530.8</v>
      </c>
    </row>
    <row r="203" spans="1:7" ht="30">
      <c r="A203" s="33" t="s">
        <v>116</v>
      </c>
      <c r="B203" s="34" t="s">
        <v>97</v>
      </c>
      <c r="C203" s="34" t="s">
        <v>23</v>
      </c>
      <c r="D203" s="34" t="s">
        <v>142</v>
      </c>
      <c r="E203" s="34"/>
      <c r="F203" s="36">
        <v>25593000</v>
      </c>
      <c r="G203" s="36">
        <v>5159530.8</v>
      </c>
    </row>
    <row r="204" spans="1:7" ht="84" customHeight="1">
      <c r="A204" s="33" t="s">
        <v>243</v>
      </c>
      <c r="B204" s="34" t="s">
        <v>97</v>
      </c>
      <c r="C204" s="34" t="s">
        <v>23</v>
      </c>
      <c r="D204" s="34" t="s">
        <v>241</v>
      </c>
      <c r="E204" s="34" t="s">
        <v>120</v>
      </c>
      <c r="F204" s="59">
        <v>585269.04</v>
      </c>
      <c r="G204" s="59">
        <v>585269.04</v>
      </c>
    </row>
    <row r="205" spans="1:7" ht="30">
      <c r="A205" s="33" t="s">
        <v>244</v>
      </c>
      <c r="B205" s="34" t="s">
        <v>97</v>
      </c>
      <c r="C205" s="34" t="s">
        <v>23</v>
      </c>
      <c r="D205" s="34" t="s">
        <v>242</v>
      </c>
      <c r="E205" s="34" t="s">
        <v>120</v>
      </c>
      <c r="F205" s="59">
        <v>130710.7</v>
      </c>
      <c r="G205" s="59">
        <v>0</v>
      </c>
    </row>
    <row r="206" spans="1:7" ht="37.5" customHeight="1">
      <c r="A206" s="33" t="s">
        <v>244</v>
      </c>
      <c r="B206" s="34" t="s">
        <v>97</v>
      </c>
      <c r="C206" s="34" t="s">
        <v>23</v>
      </c>
      <c r="D206" s="34" t="s">
        <v>289</v>
      </c>
      <c r="E206" s="34" t="s">
        <v>120</v>
      </c>
      <c r="F206" s="35"/>
      <c r="G206" s="35"/>
    </row>
    <row r="207" spans="1:7">
      <c r="A207" s="33" t="s">
        <v>239</v>
      </c>
      <c r="B207" s="34" t="s">
        <v>97</v>
      </c>
      <c r="C207" s="34" t="s">
        <v>23</v>
      </c>
      <c r="D207" s="34" t="s">
        <v>240</v>
      </c>
      <c r="E207" s="34" t="s">
        <v>115</v>
      </c>
      <c r="F207" s="35">
        <v>0</v>
      </c>
      <c r="G207" s="35">
        <v>0</v>
      </c>
    </row>
    <row r="208" spans="1:7" ht="126" customHeight="1">
      <c r="A208" s="41" t="s">
        <v>466</v>
      </c>
      <c r="B208" s="49" t="s">
        <v>97</v>
      </c>
      <c r="C208" s="49" t="s">
        <v>42</v>
      </c>
      <c r="D208" s="34" t="s">
        <v>465</v>
      </c>
      <c r="E208" s="34" t="s">
        <v>38</v>
      </c>
      <c r="F208" s="59">
        <v>9750476.4399999995</v>
      </c>
      <c r="G208" s="59">
        <v>0</v>
      </c>
    </row>
    <row r="209" spans="1:7" ht="15" customHeight="1">
      <c r="A209" s="30" t="s">
        <v>143</v>
      </c>
      <c r="B209" s="31" t="s">
        <v>144</v>
      </c>
      <c r="C209" s="31"/>
      <c r="D209" s="31"/>
      <c r="E209" s="31"/>
      <c r="F209" s="58">
        <f>F210+F215+F228+F238</f>
        <v>18362541.899999999</v>
      </c>
      <c r="G209" s="58">
        <f>G210+G215+G228+G238</f>
        <v>3371005.37</v>
      </c>
    </row>
    <row r="210" spans="1:7">
      <c r="A210" s="33" t="s">
        <v>145</v>
      </c>
      <c r="B210" s="34" t="s">
        <v>144</v>
      </c>
      <c r="C210" s="34" t="s">
        <v>23</v>
      </c>
      <c r="D210" s="34"/>
      <c r="E210" s="34"/>
      <c r="F210" s="35">
        <f>F211+F214</f>
        <v>7704000</v>
      </c>
      <c r="G210" s="35">
        <f>G211+G214</f>
        <v>2096455</v>
      </c>
    </row>
    <row r="211" spans="1:7" ht="45">
      <c r="A211" s="33" t="s">
        <v>146</v>
      </c>
      <c r="B211" s="34" t="s">
        <v>144</v>
      </c>
      <c r="C211" s="34" t="s">
        <v>23</v>
      </c>
      <c r="D211" s="34" t="s">
        <v>147</v>
      </c>
      <c r="E211" s="34"/>
      <c r="F211" s="35">
        <f>F212</f>
        <v>7440000</v>
      </c>
      <c r="G211" s="35">
        <f>G212</f>
        <v>2040455</v>
      </c>
    </row>
    <row r="212" spans="1:7" ht="30">
      <c r="A212" s="33" t="s">
        <v>148</v>
      </c>
      <c r="B212" s="34" t="s">
        <v>144</v>
      </c>
      <c r="C212" s="34" t="s">
        <v>23</v>
      </c>
      <c r="D212" s="34" t="s">
        <v>147</v>
      </c>
      <c r="E212" s="34"/>
      <c r="F212" s="35">
        <f>F213</f>
        <v>7440000</v>
      </c>
      <c r="G212" s="35">
        <f>G213</f>
        <v>2040455</v>
      </c>
    </row>
    <row r="213" spans="1:7" ht="45">
      <c r="A213" s="33" t="s">
        <v>149</v>
      </c>
      <c r="B213" s="34" t="s">
        <v>144</v>
      </c>
      <c r="C213" s="34" t="s">
        <v>23</v>
      </c>
      <c r="D213" s="34" t="s">
        <v>147</v>
      </c>
      <c r="E213" s="34" t="s">
        <v>150</v>
      </c>
      <c r="F213" s="36">
        <v>7440000</v>
      </c>
      <c r="G213" s="36">
        <v>2040455</v>
      </c>
    </row>
    <row r="214" spans="1:7">
      <c r="A214" s="33" t="s">
        <v>151</v>
      </c>
      <c r="B214" s="34" t="s">
        <v>144</v>
      </c>
      <c r="C214" s="34" t="s">
        <v>23</v>
      </c>
      <c r="D214" s="34" t="s">
        <v>152</v>
      </c>
      <c r="E214" s="34" t="s">
        <v>153</v>
      </c>
      <c r="F214" s="36">
        <v>264000</v>
      </c>
      <c r="G214" s="36">
        <v>56000</v>
      </c>
    </row>
    <row r="215" spans="1:7" ht="30">
      <c r="A215" s="33" t="s">
        <v>154</v>
      </c>
      <c r="B215" s="34" t="s">
        <v>144</v>
      </c>
      <c r="C215" s="34" t="s">
        <v>32</v>
      </c>
      <c r="D215" s="34"/>
      <c r="E215" s="34"/>
      <c r="F215" s="35">
        <f>F217+F223+F216+F222+F220+F227+F221</f>
        <v>4607114.9000000004</v>
      </c>
      <c r="G215" s="35">
        <f>G217+G223+G216+G222+G220+G227+G221</f>
        <v>100000</v>
      </c>
    </row>
    <row r="216" spans="1:7" ht="30">
      <c r="A216" s="33" t="s">
        <v>155</v>
      </c>
      <c r="B216" s="34"/>
      <c r="C216" s="34"/>
      <c r="D216" s="34"/>
      <c r="E216" s="34"/>
      <c r="F216" s="35"/>
      <c r="G216" s="35"/>
    </row>
    <row r="217" spans="1:7">
      <c r="A217" s="33" t="s">
        <v>156</v>
      </c>
      <c r="B217" s="34" t="s">
        <v>144</v>
      </c>
      <c r="C217" s="34" t="s">
        <v>32</v>
      </c>
      <c r="D217" s="34" t="s">
        <v>157</v>
      </c>
      <c r="E217" s="34"/>
      <c r="F217" s="35">
        <f>F218</f>
        <v>500000</v>
      </c>
      <c r="G217" s="35">
        <f>G218</f>
        <v>100000</v>
      </c>
    </row>
    <row r="218" spans="1:7" ht="30">
      <c r="A218" s="33" t="s">
        <v>158</v>
      </c>
      <c r="B218" s="34" t="s">
        <v>144</v>
      </c>
      <c r="C218" s="34" t="s">
        <v>32</v>
      </c>
      <c r="D218" s="34" t="s">
        <v>157</v>
      </c>
      <c r="E218" s="34"/>
      <c r="F218" s="35">
        <f>F219</f>
        <v>500000</v>
      </c>
      <c r="G218" s="35">
        <f>G219</f>
        <v>100000</v>
      </c>
    </row>
    <row r="219" spans="1:7" ht="30">
      <c r="A219" s="33" t="s">
        <v>159</v>
      </c>
      <c r="B219" s="34" t="s">
        <v>144</v>
      </c>
      <c r="C219" s="34" t="s">
        <v>32</v>
      </c>
      <c r="D219" s="34" t="s">
        <v>157</v>
      </c>
      <c r="E219" s="34" t="s">
        <v>153</v>
      </c>
      <c r="F219" s="36">
        <v>500000</v>
      </c>
      <c r="G219" s="36">
        <v>100000</v>
      </c>
    </row>
    <row r="220" spans="1:7" ht="105">
      <c r="A220" s="37" t="s">
        <v>64</v>
      </c>
      <c r="B220" s="34" t="s">
        <v>144</v>
      </c>
      <c r="C220" s="34" t="s">
        <v>32</v>
      </c>
      <c r="D220" s="34" t="s">
        <v>50</v>
      </c>
      <c r="E220" s="34" t="s">
        <v>51</v>
      </c>
      <c r="F220" s="36"/>
      <c r="G220" s="36"/>
    </row>
    <row r="221" spans="1:7">
      <c r="A221" s="37"/>
      <c r="B221" s="34"/>
      <c r="C221" s="34"/>
      <c r="D221" s="34"/>
      <c r="E221" s="34"/>
      <c r="F221" s="36"/>
      <c r="G221" s="36"/>
    </row>
    <row r="222" spans="1:7" ht="63">
      <c r="A222" s="55" t="s">
        <v>443</v>
      </c>
      <c r="B222" s="34" t="s">
        <v>144</v>
      </c>
      <c r="C222" s="34" t="s">
        <v>32</v>
      </c>
      <c r="D222" s="34" t="s">
        <v>444</v>
      </c>
      <c r="E222" s="34" t="s">
        <v>214</v>
      </c>
      <c r="F222" s="36"/>
      <c r="G222" s="36"/>
    </row>
    <row r="223" spans="1:7">
      <c r="A223" s="33" t="s">
        <v>103</v>
      </c>
      <c r="B223" s="34" t="s">
        <v>144</v>
      </c>
      <c r="C223" s="34" t="s">
        <v>42</v>
      </c>
      <c r="D223" s="34" t="s">
        <v>231</v>
      </c>
      <c r="E223" s="34"/>
      <c r="F223" s="35">
        <f>F224+F226</f>
        <v>4107114.9</v>
      </c>
      <c r="G223" s="35">
        <f>G224+G226</f>
        <v>0</v>
      </c>
    </row>
    <row r="224" spans="1:7" ht="30">
      <c r="A224" s="33" t="s">
        <v>158</v>
      </c>
      <c r="B224" s="34" t="s">
        <v>144</v>
      </c>
      <c r="C224" s="34" t="s">
        <v>42</v>
      </c>
      <c r="D224" s="34" t="s">
        <v>231</v>
      </c>
      <c r="E224" s="34"/>
      <c r="F224" s="35">
        <f>F225</f>
        <v>0</v>
      </c>
      <c r="G224" s="35">
        <f>G225</f>
        <v>0</v>
      </c>
    </row>
    <row r="225" spans="1:7" ht="31.5">
      <c r="A225" s="42" t="s">
        <v>296</v>
      </c>
      <c r="B225" s="34" t="s">
        <v>144</v>
      </c>
      <c r="C225" s="34" t="s">
        <v>42</v>
      </c>
      <c r="D225" s="34" t="s">
        <v>231</v>
      </c>
      <c r="E225" s="34" t="s">
        <v>214</v>
      </c>
      <c r="F225" s="60">
        <v>0</v>
      </c>
      <c r="G225" s="60">
        <v>0</v>
      </c>
    </row>
    <row r="226" spans="1:7" ht="47.25">
      <c r="A226" s="42" t="s">
        <v>302</v>
      </c>
      <c r="B226" s="34" t="s">
        <v>144</v>
      </c>
      <c r="C226" s="34" t="s">
        <v>42</v>
      </c>
      <c r="D226" s="34" t="s">
        <v>231</v>
      </c>
      <c r="E226" s="34" t="s">
        <v>214</v>
      </c>
      <c r="F226" s="60">
        <v>4107114.9</v>
      </c>
      <c r="G226" s="60">
        <v>0</v>
      </c>
    </row>
    <row r="227" spans="1:7" ht="15.75">
      <c r="A227" s="42"/>
      <c r="B227" s="34"/>
      <c r="C227" s="34"/>
      <c r="D227" s="34"/>
      <c r="E227" s="34"/>
      <c r="F227" s="36">
        <v>0</v>
      </c>
      <c r="G227" s="36">
        <v>0</v>
      </c>
    </row>
    <row r="228" spans="1:7">
      <c r="A228" s="33" t="s">
        <v>160</v>
      </c>
      <c r="B228" s="34" t="s">
        <v>144</v>
      </c>
      <c r="C228" s="34" t="s">
        <v>42</v>
      </c>
      <c r="D228" s="34"/>
      <c r="E228" s="34"/>
      <c r="F228" s="35">
        <f>F229+F230</f>
        <v>5595400</v>
      </c>
      <c r="G228" s="35">
        <f>G229+G230</f>
        <v>1174550.3700000001</v>
      </c>
    </row>
    <row r="229" spans="1:7" ht="30">
      <c r="A229" s="33" t="s">
        <v>161</v>
      </c>
      <c r="B229" s="34" t="s">
        <v>144</v>
      </c>
      <c r="C229" s="34" t="s">
        <v>42</v>
      </c>
      <c r="D229" s="34"/>
      <c r="E229" s="34"/>
      <c r="F229" s="35"/>
      <c r="G229" s="35"/>
    </row>
    <row r="230" spans="1:7" ht="30">
      <c r="A230" s="33" t="s">
        <v>124</v>
      </c>
      <c r="B230" s="34" t="s">
        <v>144</v>
      </c>
      <c r="C230" s="34" t="s">
        <v>42</v>
      </c>
      <c r="D230" s="34"/>
      <c r="E230" s="34"/>
      <c r="F230" s="65">
        <f>F231+F234</f>
        <v>5595400</v>
      </c>
      <c r="G230" s="65">
        <f>G231+G234</f>
        <v>1174550.3700000001</v>
      </c>
    </row>
    <row r="231" spans="1:7" ht="120">
      <c r="A231" s="33" t="s">
        <v>162</v>
      </c>
      <c r="B231" s="34" t="s">
        <v>144</v>
      </c>
      <c r="C231" s="34" t="s">
        <v>42</v>
      </c>
      <c r="D231" s="34" t="s">
        <v>199</v>
      </c>
      <c r="E231" s="34"/>
      <c r="F231" s="65">
        <f>F232</f>
        <v>192500</v>
      </c>
      <c r="G231" s="65">
        <f>G232</f>
        <v>0</v>
      </c>
    </row>
    <row r="232" spans="1:7">
      <c r="A232" s="33" t="s">
        <v>163</v>
      </c>
      <c r="B232" s="34" t="s">
        <v>144</v>
      </c>
      <c r="C232" s="34" t="s">
        <v>42</v>
      </c>
      <c r="D232" s="34" t="s">
        <v>199</v>
      </c>
      <c r="E232" s="34"/>
      <c r="F232" s="65">
        <f>F233</f>
        <v>192500</v>
      </c>
      <c r="G232" s="65">
        <f>G233</f>
        <v>0</v>
      </c>
    </row>
    <row r="233" spans="1:7">
      <c r="A233" s="33" t="s">
        <v>164</v>
      </c>
      <c r="B233" s="34" t="s">
        <v>144</v>
      </c>
      <c r="C233" s="34" t="s">
        <v>42</v>
      </c>
      <c r="D233" s="34" t="s">
        <v>199</v>
      </c>
      <c r="E233" s="34"/>
      <c r="F233" s="66">
        <v>192500</v>
      </c>
      <c r="G233" s="66">
        <v>0</v>
      </c>
    </row>
    <row r="234" spans="1:7" ht="30">
      <c r="A234" s="33" t="s">
        <v>165</v>
      </c>
      <c r="B234" s="34" t="s">
        <v>144</v>
      </c>
      <c r="C234" s="34" t="s">
        <v>42</v>
      </c>
      <c r="D234" s="34"/>
      <c r="E234" s="34"/>
      <c r="F234" s="35">
        <f>F235+F236+F237</f>
        <v>5402900</v>
      </c>
      <c r="G234" s="35">
        <f>G235+G236+G237</f>
        <v>1174550.3700000001</v>
      </c>
    </row>
    <row r="235" spans="1:7">
      <c r="A235" s="33" t="s">
        <v>163</v>
      </c>
      <c r="B235" s="34" t="s">
        <v>144</v>
      </c>
      <c r="C235" s="34" t="s">
        <v>42</v>
      </c>
      <c r="D235" s="34" t="s">
        <v>224</v>
      </c>
      <c r="E235" s="34" t="s">
        <v>153</v>
      </c>
      <c r="F235" s="36">
        <v>4300000</v>
      </c>
      <c r="G235" s="36">
        <v>961161.99</v>
      </c>
    </row>
    <row r="236" spans="1:7">
      <c r="A236" s="33" t="s">
        <v>166</v>
      </c>
      <c r="B236" s="34" t="s">
        <v>144</v>
      </c>
      <c r="C236" s="34" t="s">
        <v>42</v>
      </c>
      <c r="D236" s="34" t="s">
        <v>224</v>
      </c>
      <c r="E236" s="34" t="s">
        <v>232</v>
      </c>
      <c r="F236" s="36">
        <v>1102900</v>
      </c>
      <c r="G236" s="36">
        <v>213388.38</v>
      </c>
    </row>
    <row r="237" spans="1:7">
      <c r="A237" s="33" t="s">
        <v>163</v>
      </c>
      <c r="B237" s="34" t="s">
        <v>144</v>
      </c>
      <c r="C237" s="34" t="s">
        <v>42</v>
      </c>
      <c r="D237" s="34" t="s">
        <v>224</v>
      </c>
      <c r="E237" s="34" t="s">
        <v>153</v>
      </c>
      <c r="F237" s="36"/>
      <c r="G237" s="36"/>
    </row>
    <row r="238" spans="1:7" ht="75">
      <c r="A238" s="61" t="s">
        <v>461</v>
      </c>
      <c r="B238" s="34" t="s">
        <v>144</v>
      </c>
      <c r="C238" s="34" t="s">
        <v>58</v>
      </c>
      <c r="D238" s="34" t="s">
        <v>460</v>
      </c>
      <c r="E238" s="34" t="s">
        <v>232</v>
      </c>
      <c r="F238" s="36">
        <v>456027</v>
      </c>
      <c r="G238" s="36">
        <v>0</v>
      </c>
    </row>
    <row r="239" spans="1:7">
      <c r="A239" s="30" t="s">
        <v>168</v>
      </c>
      <c r="B239" s="31" t="s">
        <v>65</v>
      </c>
      <c r="C239" s="31" t="s">
        <v>109</v>
      </c>
      <c r="D239" s="67"/>
      <c r="E239" s="67"/>
      <c r="F239" s="58">
        <f t="shared" ref="F239:G241" si="4">F240</f>
        <v>6424275.2000000002</v>
      </c>
      <c r="G239" s="58">
        <f t="shared" si="4"/>
        <v>1194959.8500000001</v>
      </c>
    </row>
    <row r="240" spans="1:7">
      <c r="A240" s="33"/>
      <c r="B240" s="34" t="s">
        <v>65</v>
      </c>
      <c r="C240" s="34" t="s">
        <v>109</v>
      </c>
      <c r="D240" s="34"/>
      <c r="E240" s="34"/>
      <c r="F240" s="35">
        <f>F241+F243+F244</f>
        <v>6424275.2000000002</v>
      </c>
      <c r="G240" s="35">
        <f>G241+G243+G244</f>
        <v>1194959.8500000001</v>
      </c>
    </row>
    <row r="241" spans="1:7" ht="30">
      <c r="A241" s="33" t="s">
        <v>121</v>
      </c>
      <c r="B241" s="34" t="s">
        <v>65</v>
      </c>
      <c r="C241" s="34" t="s">
        <v>23</v>
      </c>
      <c r="D241" s="34" t="s">
        <v>122</v>
      </c>
      <c r="E241" s="34" t="s">
        <v>377</v>
      </c>
      <c r="F241" s="35">
        <f t="shared" si="4"/>
        <v>3988896</v>
      </c>
      <c r="G241" s="35">
        <f t="shared" si="4"/>
        <v>780285.05</v>
      </c>
    </row>
    <row r="242" spans="1:7" ht="60">
      <c r="A242" s="33" t="s">
        <v>281</v>
      </c>
      <c r="B242" s="34" t="s">
        <v>65</v>
      </c>
      <c r="C242" s="34" t="s">
        <v>23</v>
      </c>
      <c r="D242" s="34" t="s">
        <v>282</v>
      </c>
      <c r="E242" s="34" t="s">
        <v>377</v>
      </c>
      <c r="F242" s="36">
        <v>3988896</v>
      </c>
      <c r="G242" s="36">
        <v>780285.05</v>
      </c>
    </row>
    <row r="243" spans="1:7" ht="30">
      <c r="A243" s="33" t="s">
        <v>121</v>
      </c>
      <c r="B243" s="34" t="s">
        <v>65</v>
      </c>
      <c r="C243" s="34" t="s">
        <v>23</v>
      </c>
      <c r="D243" s="34" t="s">
        <v>122</v>
      </c>
      <c r="E243" s="34" t="s">
        <v>377</v>
      </c>
      <c r="F243" s="35">
        <v>2145379.2000000002</v>
      </c>
      <c r="G243" s="35">
        <v>414674.8</v>
      </c>
    </row>
    <row r="244" spans="1:7" ht="131.25" customHeight="1">
      <c r="A244" s="33" t="s">
        <v>170</v>
      </c>
      <c r="B244" s="34" t="s">
        <v>65</v>
      </c>
      <c r="C244" s="34" t="s">
        <v>25</v>
      </c>
      <c r="D244" s="34" t="s">
        <v>169</v>
      </c>
      <c r="E244" s="34" t="s">
        <v>38</v>
      </c>
      <c r="F244" s="36">
        <v>290000</v>
      </c>
      <c r="G244" s="36">
        <v>0</v>
      </c>
    </row>
    <row r="245" spans="1:7" ht="131.25" customHeight="1">
      <c r="A245" s="30" t="s">
        <v>325</v>
      </c>
      <c r="B245" s="31" t="s">
        <v>102</v>
      </c>
      <c r="C245" s="31" t="s">
        <v>109</v>
      </c>
      <c r="D245" s="67"/>
      <c r="E245" s="67"/>
      <c r="F245" s="32">
        <f t="shared" ref="F245:G245" si="5">F246</f>
        <v>0</v>
      </c>
      <c r="G245" s="32">
        <f t="shared" si="5"/>
        <v>0</v>
      </c>
    </row>
    <row r="246" spans="1:7" ht="131.25" customHeight="1">
      <c r="A246" s="33" t="s">
        <v>326</v>
      </c>
      <c r="B246" s="34" t="s">
        <v>102</v>
      </c>
      <c r="C246" s="34" t="s">
        <v>25</v>
      </c>
      <c r="D246" s="34"/>
      <c r="E246" s="34"/>
      <c r="F246" s="35">
        <f>F248</f>
        <v>0</v>
      </c>
      <c r="G246" s="35">
        <f>G248</f>
        <v>0</v>
      </c>
    </row>
    <row r="247" spans="1:7" ht="131.25" customHeight="1">
      <c r="A247" s="33" t="s">
        <v>330</v>
      </c>
      <c r="B247" s="34" t="s">
        <v>102</v>
      </c>
      <c r="C247" s="34" t="s">
        <v>25</v>
      </c>
      <c r="D247" s="34" t="s">
        <v>329</v>
      </c>
      <c r="E247" s="34"/>
      <c r="F247" s="35"/>
      <c r="G247" s="35"/>
    </row>
    <row r="248" spans="1:7" ht="105" customHeight="1">
      <c r="A248" s="116" t="s">
        <v>327</v>
      </c>
      <c r="B248" s="34" t="s">
        <v>102</v>
      </c>
      <c r="C248" s="34" t="s">
        <v>25</v>
      </c>
      <c r="D248" s="34" t="s">
        <v>329</v>
      </c>
      <c r="E248" s="34" t="s">
        <v>328</v>
      </c>
      <c r="F248" s="35"/>
      <c r="G248" s="35"/>
    </row>
    <row r="249" spans="1:7" ht="42.75">
      <c r="A249" s="30" t="s">
        <v>171</v>
      </c>
      <c r="B249" s="31" t="s">
        <v>69</v>
      </c>
      <c r="C249" s="31" t="s">
        <v>109</v>
      </c>
      <c r="D249" s="67"/>
      <c r="E249" s="67"/>
      <c r="F249" s="58">
        <f t="shared" ref="F249:G252" si="6">F250</f>
        <v>1933.15</v>
      </c>
      <c r="G249" s="58">
        <f t="shared" si="6"/>
        <v>1933.15</v>
      </c>
    </row>
    <row r="250" spans="1:7" ht="30">
      <c r="A250" s="33" t="s">
        <v>172</v>
      </c>
      <c r="B250" s="34" t="s">
        <v>69</v>
      </c>
      <c r="C250" s="34" t="s">
        <v>23</v>
      </c>
      <c r="D250" s="34" t="s">
        <v>173</v>
      </c>
      <c r="E250" s="34"/>
      <c r="F250" s="59">
        <f t="shared" si="6"/>
        <v>1933.15</v>
      </c>
      <c r="G250" s="59">
        <f t="shared" si="6"/>
        <v>1933.15</v>
      </c>
    </row>
    <row r="251" spans="1:7" ht="30">
      <c r="A251" s="33" t="s">
        <v>174</v>
      </c>
      <c r="B251" s="34" t="s">
        <v>69</v>
      </c>
      <c r="C251" s="34" t="s">
        <v>23</v>
      </c>
      <c r="D251" s="34" t="s">
        <v>173</v>
      </c>
      <c r="E251" s="34"/>
      <c r="F251" s="59">
        <f t="shared" si="6"/>
        <v>1933.15</v>
      </c>
      <c r="G251" s="59">
        <f t="shared" si="6"/>
        <v>1933.15</v>
      </c>
    </row>
    <row r="252" spans="1:7" ht="30">
      <c r="A252" s="33" t="s">
        <v>175</v>
      </c>
      <c r="B252" s="34" t="s">
        <v>69</v>
      </c>
      <c r="C252" s="34" t="s">
        <v>23</v>
      </c>
      <c r="D252" s="34" t="s">
        <v>173</v>
      </c>
      <c r="E252" s="34"/>
      <c r="F252" s="59">
        <f t="shared" si="6"/>
        <v>1933.15</v>
      </c>
      <c r="G252" s="59">
        <f t="shared" si="6"/>
        <v>1933.15</v>
      </c>
    </row>
    <row r="253" spans="1:7">
      <c r="A253" s="33" t="s">
        <v>176</v>
      </c>
      <c r="B253" s="34" t="s">
        <v>69</v>
      </c>
      <c r="C253" s="34" t="s">
        <v>23</v>
      </c>
      <c r="D253" s="34" t="s">
        <v>173</v>
      </c>
      <c r="E253" s="34" t="s">
        <v>177</v>
      </c>
      <c r="F253" s="60">
        <v>1933.15</v>
      </c>
      <c r="G253" s="60">
        <v>1933.15</v>
      </c>
    </row>
    <row r="254" spans="1:7">
      <c r="A254" s="30" t="s">
        <v>178</v>
      </c>
      <c r="B254" s="67"/>
      <c r="C254" s="67"/>
      <c r="D254" s="67"/>
      <c r="E254" s="67"/>
      <c r="F254" s="58">
        <f>F14+F83+F89+F95+F121+F138+F190+F209+F239+F249+F132+F245</f>
        <v>791884256.06999993</v>
      </c>
      <c r="G254" s="58">
        <f>G14+G83+G89+G95+G121+G138+G190+G209+G239+G249+G132+G245</f>
        <v>172741426.64000002</v>
      </c>
    </row>
  </sheetData>
  <autoFilter ref="B11:E12"/>
  <mergeCells count="15">
    <mergeCell ref="G10:G12"/>
    <mergeCell ref="C1:I1"/>
    <mergeCell ref="C2:J2"/>
    <mergeCell ref="A6:F6"/>
    <mergeCell ref="A7:F7"/>
    <mergeCell ref="C3:F3"/>
    <mergeCell ref="C4:F4"/>
    <mergeCell ref="A8:F8"/>
    <mergeCell ref="A10:A12"/>
    <mergeCell ref="B10:E10"/>
    <mergeCell ref="F10:F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2" manualBreakCount="2">
    <brk id="40" max="8" man="1"/>
    <brk id="62" max="8" man="1"/>
  </rowBreaks>
  <colBreaks count="1" manualBreakCount="1">
    <brk id="10" max="28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6"/>
  <sheetViews>
    <sheetView topLeftCell="A67" zoomScaleNormal="100" workbookViewId="0">
      <selection activeCell="H77" sqref="H77"/>
    </sheetView>
  </sheetViews>
  <sheetFormatPr defaultRowHeight="15"/>
  <cols>
    <col min="1" max="1" width="27.7109375" customWidth="1"/>
    <col min="2" max="2" width="14.42578125" customWidth="1"/>
    <col min="3" max="3" width="11.5703125" customWidth="1"/>
    <col min="5" max="5" width="13.85546875" customWidth="1"/>
    <col min="6" max="6" width="11" customWidth="1"/>
    <col min="7" max="7" width="16.42578125" customWidth="1"/>
    <col min="8" max="8" width="19.85546875" customWidth="1"/>
    <col min="10" max="10" width="12.28515625" customWidth="1"/>
  </cols>
  <sheetData>
    <row r="1" spans="1:11">
      <c r="C1" s="199" t="s">
        <v>314</v>
      </c>
      <c r="D1" s="167"/>
      <c r="E1" s="167"/>
      <c r="F1" s="167"/>
      <c r="G1" s="167"/>
      <c r="H1" s="167"/>
    </row>
    <row r="2" spans="1:11" ht="18.75" customHeight="1">
      <c r="C2" s="166" t="s">
        <v>485</v>
      </c>
      <c r="D2" s="166"/>
      <c r="E2" s="166"/>
      <c r="F2" s="166"/>
      <c r="G2" s="166"/>
      <c r="H2" s="166"/>
      <c r="I2" s="166"/>
      <c r="J2" s="166"/>
      <c r="K2" s="1"/>
    </row>
    <row r="3" spans="1:11" ht="25.5" customHeight="1">
      <c r="C3" s="166" t="s">
        <v>508</v>
      </c>
      <c r="D3" s="166"/>
      <c r="E3" s="166"/>
      <c r="F3" s="166"/>
      <c r="G3" s="166"/>
      <c r="H3" s="166"/>
      <c r="I3" s="166"/>
      <c r="J3" s="166"/>
      <c r="K3" s="166"/>
    </row>
    <row r="4" spans="1:11" ht="26.25" customHeight="1">
      <c r="C4" s="166" t="s">
        <v>517</v>
      </c>
      <c r="D4" s="166"/>
      <c r="E4" s="166"/>
      <c r="F4" s="166"/>
      <c r="G4" s="167"/>
      <c r="H4" s="167"/>
      <c r="I4" s="167"/>
      <c r="J4" s="146"/>
      <c r="K4" s="146"/>
    </row>
    <row r="5" spans="1:11" ht="15.75">
      <c r="F5" s="1"/>
    </row>
    <row r="6" spans="1:11" ht="38.25" customHeight="1">
      <c r="A6" s="200" t="s">
        <v>509</v>
      </c>
      <c r="B6" s="200"/>
      <c r="C6" s="200"/>
      <c r="D6" s="200"/>
      <c r="E6" s="200"/>
      <c r="F6" s="200"/>
      <c r="G6" s="200"/>
    </row>
    <row r="7" spans="1:11">
      <c r="A7" s="26"/>
      <c r="B7" s="26"/>
      <c r="C7" s="27"/>
      <c r="D7" s="27"/>
      <c r="E7" s="27"/>
      <c r="F7" s="27"/>
      <c r="G7" t="s">
        <v>516</v>
      </c>
    </row>
    <row r="8" spans="1:11">
      <c r="A8" s="204" t="s">
        <v>341</v>
      </c>
      <c r="B8" s="207" t="s">
        <v>343</v>
      </c>
      <c r="C8" s="208"/>
      <c r="D8" s="208"/>
      <c r="E8" s="208"/>
      <c r="F8" s="209"/>
      <c r="G8" s="198" t="s">
        <v>469</v>
      </c>
      <c r="H8" s="198" t="s">
        <v>470</v>
      </c>
    </row>
    <row r="9" spans="1:11">
      <c r="A9" s="205"/>
      <c r="B9" s="204" t="s">
        <v>342</v>
      </c>
      <c r="C9" s="198" t="s">
        <v>337</v>
      </c>
      <c r="D9" s="198" t="s">
        <v>338</v>
      </c>
      <c r="E9" s="198" t="s">
        <v>339</v>
      </c>
      <c r="F9" s="198" t="s">
        <v>340</v>
      </c>
      <c r="G9" s="198"/>
      <c r="H9" s="198"/>
    </row>
    <row r="10" spans="1:11" ht="60" customHeight="1">
      <c r="A10" s="206"/>
      <c r="B10" s="206"/>
      <c r="C10" s="198"/>
      <c r="D10" s="198"/>
      <c r="E10" s="198"/>
      <c r="F10" s="198"/>
      <c r="G10" s="198"/>
      <c r="H10" s="198"/>
    </row>
    <row r="11" spans="1:11">
      <c r="A11" s="28">
        <v>1</v>
      </c>
      <c r="B11" s="28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153">
        <v>8</v>
      </c>
    </row>
    <row r="12" spans="1:11" ht="78" customHeight="1">
      <c r="A12" s="102" t="s">
        <v>322</v>
      </c>
      <c r="B12" s="103">
        <v>902</v>
      </c>
      <c r="C12" s="104"/>
      <c r="D12" s="104"/>
      <c r="E12" s="104"/>
      <c r="F12" s="104"/>
      <c r="G12" s="105">
        <f>G13+G61+G68+G88+G101+G129+G96+G59</f>
        <v>265801009.15000001</v>
      </c>
      <c r="H12" s="105">
        <f>H13+H61+H68+H88+H101+H129+H96+H59</f>
        <v>42464796.039999999</v>
      </c>
    </row>
    <row r="13" spans="1:11" ht="28.5">
      <c r="A13" s="72" t="s">
        <v>22</v>
      </c>
      <c r="B13" s="73">
        <v>902</v>
      </c>
      <c r="C13" s="53" t="s">
        <v>23</v>
      </c>
      <c r="D13" s="53"/>
      <c r="E13" s="53"/>
      <c r="F13" s="53"/>
      <c r="G13" s="54">
        <f>G14+G18+G24+G37+G41+G33</f>
        <v>138399361.61000001</v>
      </c>
      <c r="H13" s="54">
        <f>H14+H18+H24+H37+H41+H33</f>
        <v>33839391.149999999</v>
      </c>
    </row>
    <row r="14" spans="1:11" ht="57">
      <c r="A14" s="72" t="s">
        <v>24</v>
      </c>
      <c r="B14" s="73">
        <v>902</v>
      </c>
      <c r="C14" s="53" t="s">
        <v>23</v>
      </c>
      <c r="D14" s="53" t="s">
        <v>25</v>
      </c>
      <c r="E14" s="53"/>
      <c r="F14" s="53"/>
      <c r="G14" s="54">
        <f t="shared" ref="G14:H16" si="0">G15</f>
        <v>2846200</v>
      </c>
      <c r="H14" s="54">
        <f t="shared" si="0"/>
        <v>663413.73</v>
      </c>
    </row>
    <row r="15" spans="1:11" ht="60">
      <c r="A15" s="33" t="s">
        <v>26</v>
      </c>
      <c r="B15" s="37">
        <v>902</v>
      </c>
      <c r="C15" s="34" t="s">
        <v>23</v>
      </c>
      <c r="D15" s="34" t="s">
        <v>25</v>
      </c>
      <c r="E15" s="34" t="s">
        <v>179</v>
      </c>
      <c r="F15" s="34"/>
      <c r="G15" s="35">
        <f t="shared" si="0"/>
        <v>2846200</v>
      </c>
      <c r="H15" s="35">
        <f t="shared" si="0"/>
        <v>663413.73</v>
      </c>
    </row>
    <row r="16" spans="1:11" ht="30">
      <c r="A16" s="33" t="s">
        <v>28</v>
      </c>
      <c r="B16" s="37">
        <v>902</v>
      </c>
      <c r="C16" s="34" t="s">
        <v>23</v>
      </c>
      <c r="D16" s="34" t="s">
        <v>25</v>
      </c>
      <c r="E16" s="34" t="s">
        <v>179</v>
      </c>
      <c r="F16" s="34"/>
      <c r="G16" s="35">
        <f t="shared" si="0"/>
        <v>2846200</v>
      </c>
      <c r="H16" s="35">
        <f t="shared" si="0"/>
        <v>663413.73</v>
      </c>
    </row>
    <row r="17" spans="1:8" ht="30">
      <c r="A17" s="74" t="s">
        <v>29</v>
      </c>
      <c r="B17" s="75">
        <v>902</v>
      </c>
      <c r="C17" s="70" t="s">
        <v>23</v>
      </c>
      <c r="D17" s="70" t="s">
        <v>25</v>
      </c>
      <c r="E17" s="70" t="s">
        <v>179</v>
      </c>
      <c r="F17" s="70"/>
      <c r="G17" s="71">
        <f>'Прил.3 Расходы'!F18</f>
        <v>2846200</v>
      </c>
      <c r="H17" s="71">
        <f>'Прил.3 Расходы'!G18</f>
        <v>663413.73</v>
      </c>
    </row>
    <row r="18" spans="1:8" ht="57">
      <c r="A18" s="72" t="s">
        <v>31</v>
      </c>
      <c r="B18" s="73">
        <v>902</v>
      </c>
      <c r="C18" s="53" t="s">
        <v>23</v>
      </c>
      <c r="D18" s="53" t="s">
        <v>32</v>
      </c>
      <c r="E18" s="53"/>
      <c r="F18" s="53"/>
      <c r="G18" s="54">
        <f>G19+G22</f>
        <v>335000</v>
      </c>
      <c r="H18" s="54">
        <f>H19+H22</f>
        <v>30262.080000000002</v>
      </c>
    </row>
    <row r="19" spans="1:8" ht="60">
      <c r="A19" s="33" t="s">
        <v>26</v>
      </c>
      <c r="B19" s="37">
        <v>902</v>
      </c>
      <c r="C19" s="34" t="s">
        <v>23</v>
      </c>
      <c r="D19" s="34" t="s">
        <v>32</v>
      </c>
      <c r="E19" s="70" t="s">
        <v>180</v>
      </c>
      <c r="F19" s="34"/>
      <c r="G19" s="35">
        <f>G21</f>
        <v>150000</v>
      </c>
      <c r="H19" s="35">
        <f>H21</f>
        <v>0</v>
      </c>
    </row>
    <row r="20" spans="1:8">
      <c r="A20" s="33" t="s">
        <v>33</v>
      </c>
      <c r="B20" s="37">
        <v>902</v>
      </c>
      <c r="C20" s="34" t="s">
        <v>23</v>
      </c>
      <c r="D20" s="34" t="s">
        <v>32</v>
      </c>
      <c r="E20" s="70" t="s">
        <v>180</v>
      </c>
      <c r="F20" s="34"/>
      <c r="G20" s="35">
        <f>G21</f>
        <v>150000</v>
      </c>
      <c r="H20" s="35">
        <f>H21</f>
        <v>0</v>
      </c>
    </row>
    <row r="21" spans="1:8">
      <c r="A21" s="74"/>
      <c r="B21" s="75">
        <v>902</v>
      </c>
      <c r="C21" s="70" t="s">
        <v>23</v>
      </c>
      <c r="D21" s="70" t="s">
        <v>32</v>
      </c>
      <c r="E21" s="70" t="s">
        <v>180</v>
      </c>
      <c r="F21" s="70"/>
      <c r="G21" s="71">
        <f>'Прил.3 Расходы'!F23</f>
        <v>150000</v>
      </c>
      <c r="H21" s="71">
        <f>'Прил.3 Расходы'!G23</f>
        <v>0</v>
      </c>
    </row>
    <row r="22" spans="1:8" ht="45">
      <c r="A22" s="33" t="s">
        <v>39</v>
      </c>
      <c r="B22" s="37">
        <v>902</v>
      </c>
      <c r="C22" s="34" t="s">
        <v>23</v>
      </c>
      <c r="D22" s="34" t="s">
        <v>32</v>
      </c>
      <c r="E22" s="34" t="s">
        <v>181</v>
      </c>
      <c r="F22" s="34"/>
      <c r="G22" s="35">
        <f>G23</f>
        <v>185000</v>
      </c>
      <c r="H22" s="35">
        <f>H23</f>
        <v>30262.080000000002</v>
      </c>
    </row>
    <row r="23" spans="1:8" ht="45">
      <c r="A23" s="74" t="s">
        <v>35</v>
      </c>
      <c r="B23" s="75">
        <v>902</v>
      </c>
      <c r="C23" s="70" t="s">
        <v>23</v>
      </c>
      <c r="D23" s="70" t="s">
        <v>32</v>
      </c>
      <c r="E23" s="70" t="s">
        <v>181</v>
      </c>
      <c r="F23" s="70" t="s">
        <v>200</v>
      </c>
      <c r="G23" s="71">
        <f>'Прил.3 Расходы'!F25</f>
        <v>185000</v>
      </c>
      <c r="H23" s="71">
        <f>'Прил.3 Расходы'!G25</f>
        <v>30262.080000000002</v>
      </c>
    </row>
    <row r="24" spans="1:8" ht="28.5">
      <c r="A24" s="72" t="s">
        <v>41</v>
      </c>
      <c r="B24" s="73">
        <v>902</v>
      </c>
      <c r="C24" s="53" t="s">
        <v>23</v>
      </c>
      <c r="D24" s="53" t="s">
        <v>42</v>
      </c>
      <c r="E24" s="53"/>
      <c r="F24" s="53"/>
      <c r="G24" s="54">
        <f>G25</f>
        <v>40198200</v>
      </c>
      <c r="H24" s="54">
        <f>H25</f>
        <v>8708744.4900000021</v>
      </c>
    </row>
    <row r="25" spans="1:8" ht="60">
      <c r="A25" s="33" t="s">
        <v>26</v>
      </c>
      <c r="B25" s="37">
        <v>902</v>
      </c>
      <c r="C25" s="34" t="s">
        <v>23</v>
      </c>
      <c r="D25" s="34" t="s">
        <v>42</v>
      </c>
      <c r="E25" s="34"/>
      <c r="F25" s="34"/>
      <c r="G25" s="35">
        <f>G26</f>
        <v>40198200</v>
      </c>
      <c r="H25" s="35">
        <f>H26</f>
        <v>8708744.4900000021</v>
      </c>
    </row>
    <row r="26" spans="1:8">
      <c r="A26" s="33" t="s">
        <v>33</v>
      </c>
      <c r="B26" s="37">
        <v>902</v>
      </c>
      <c r="C26" s="34" t="s">
        <v>23</v>
      </c>
      <c r="D26" s="34" t="s">
        <v>42</v>
      </c>
      <c r="E26" s="34"/>
      <c r="F26" s="34"/>
      <c r="G26" s="35">
        <f>G27+G29+G30+G31+G32+G28</f>
        <v>40198200</v>
      </c>
      <c r="H26" s="35">
        <f>H27+H29+H30+H31+H32+H28</f>
        <v>8708744.4900000021</v>
      </c>
    </row>
    <row r="27" spans="1:8">
      <c r="A27" s="74" t="s">
        <v>43</v>
      </c>
      <c r="B27" s="75">
        <v>902</v>
      </c>
      <c r="C27" s="70" t="s">
        <v>23</v>
      </c>
      <c r="D27" s="70" t="s">
        <v>42</v>
      </c>
      <c r="E27" s="70" t="s">
        <v>180</v>
      </c>
      <c r="F27" s="70"/>
      <c r="G27" s="71">
        <f>'Прил.3 Расходы'!F29</f>
        <v>38838900</v>
      </c>
      <c r="H27" s="71">
        <f>'Прил.3 Расходы'!G29</f>
        <v>8401392.540000001</v>
      </c>
    </row>
    <row r="28" spans="1:8" ht="30">
      <c r="A28" s="74" t="s">
        <v>52</v>
      </c>
      <c r="B28" s="75">
        <v>902</v>
      </c>
      <c r="C28" s="70" t="s">
        <v>23</v>
      </c>
      <c r="D28" s="70" t="s">
        <v>42</v>
      </c>
      <c r="E28" s="76" t="s">
        <v>201</v>
      </c>
      <c r="F28" s="76"/>
      <c r="G28" s="71">
        <f>'Прил.3 Расходы'!F41</f>
        <v>463000</v>
      </c>
      <c r="H28" s="71">
        <f>'Прил.3 Расходы'!G41</f>
        <v>83382.73</v>
      </c>
    </row>
    <row r="29" spans="1:8" ht="30">
      <c r="A29" s="74" t="s">
        <v>53</v>
      </c>
      <c r="B29" s="75">
        <v>902</v>
      </c>
      <c r="C29" s="70" t="s">
        <v>23</v>
      </c>
      <c r="D29" s="70" t="s">
        <v>42</v>
      </c>
      <c r="E29" s="76" t="s">
        <v>202</v>
      </c>
      <c r="F29" s="70"/>
      <c r="G29" s="71">
        <f>'Прил.3 Расходы'!F42</f>
        <v>1000</v>
      </c>
      <c r="H29" s="71">
        <f>'Прил.3 Расходы'!G42</f>
        <v>0</v>
      </c>
    </row>
    <row r="30" spans="1:8">
      <c r="A30" s="33" t="s">
        <v>250</v>
      </c>
      <c r="B30" s="75">
        <v>902</v>
      </c>
      <c r="C30" s="70" t="s">
        <v>23</v>
      </c>
      <c r="D30" s="70" t="s">
        <v>42</v>
      </c>
      <c r="E30" s="34" t="s">
        <v>240</v>
      </c>
      <c r="F30" s="70"/>
      <c r="G30" s="71">
        <f>'Прил.3 Расходы'!F40</f>
        <v>0</v>
      </c>
      <c r="H30" s="71">
        <f>'Прил.3 Расходы'!G40</f>
        <v>0</v>
      </c>
    </row>
    <row r="31" spans="1:8" ht="30">
      <c r="A31" s="74" t="s">
        <v>55</v>
      </c>
      <c r="B31" s="75">
        <v>902</v>
      </c>
      <c r="C31" s="70" t="s">
        <v>23</v>
      </c>
      <c r="D31" s="70" t="s">
        <v>42</v>
      </c>
      <c r="E31" s="76" t="s">
        <v>227</v>
      </c>
      <c r="F31" s="70"/>
      <c r="G31" s="71">
        <f>'Прил.3 Расходы'!F44</f>
        <v>895300</v>
      </c>
      <c r="H31" s="71">
        <f>'Прил.3 Расходы'!G44</f>
        <v>223969.22</v>
      </c>
    </row>
    <row r="32" spans="1:8" ht="30">
      <c r="A32" s="74" t="s">
        <v>56</v>
      </c>
      <c r="B32" s="75">
        <v>902</v>
      </c>
      <c r="C32" s="70" t="s">
        <v>23</v>
      </c>
      <c r="D32" s="70" t="s">
        <v>42</v>
      </c>
      <c r="E32" s="76" t="s">
        <v>227</v>
      </c>
      <c r="F32" s="70"/>
      <c r="G32" s="71">
        <f>'Прил.3 Расходы'!F45</f>
        <v>0</v>
      </c>
      <c r="H32" s="71">
        <f>'Прил.3 Расходы'!G45</f>
        <v>0</v>
      </c>
    </row>
    <row r="33" spans="1:8" ht="126">
      <c r="A33" s="101" t="s">
        <v>270</v>
      </c>
      <c r="B33" s="75">
        <v>902</v>
      </c>
      <c r="C33" s="70" t="s">
        <v>23</v>
      </c>
      <c r="D33" s="70" t="s">
        <v>94</v>
      </c>
      <c r="E33" s="76" t="s">
        <v>190</v>
      </c>
      <c r="F33" s="70"/>
      <c r="G33" s="71">
        <f>'Прил.3 Расходы'!F48</f>
        <v>17700</v>
      </c>
      <c r="H33" s="71">
        <f>'Прил.3 Расходы'!G48</f>
        <v>0</v>
      </c>
    </row>
    <row r="34" spans="1:8" ht="63">
      <c r="A34" s="106" t="s">
        <v>323</v>
      </c>
      <c r="B34" s="96">
        <v>902</v>
      </c>
      <c r="C34" s="98"/>
      <c r="D34" s="98"/>
      <c r="E34" s="98"/>
      <c r="F34" s="98"/>
      <c r="G34" s="99">
        <f>G35</f>
        <v>1661500</v>
      </c>
      <c r="H34" s="99">
        <f>H35</f>
        <v>335452.71000000002</v>
      </c>
    </row>
    <row r="35" spans="1:8" ht="57">
      <c r="A35" s="89" t="s">
        <v>60</v>
      </c>
      <c r="B35" s="90">
        <v>902</v>
      </c>
      <c r="C35" s="82" t="s">
        <v>23</v>
      </c>
      <c r="D35" s="82" t="s">
        <v>58</v>
      </c>
      <c r="E35" s="82" t="s">
        <v>182</v>
      </c>
      <c r="F35" s="82"/>
      <c r="G35" s="91">
        <f>G36</f>
        <v>1661500</v>
      </c>
      <c r="H35" s="91">
        <f>H36</f>
        <v>335452.71000000002</v>
      </c>
    </row>
    <row r="36" spans="1:8" ht="30">
      <c r="A36" s="33" t="s">
        <v>29</v>
      </c>
      <c r="B36" s="75">
        <v>902</v>
      </c>
      <c r="C36" s="70" t="s">
        <v>23</v>
      </c>
      <c r="D36" s="70" t="s">
        <v>58</v>
      </c>
      <c r="E36" s="34" t="s">
        <v>182</v>
      </c>
      <c r="F36" s="34"/>
      <c r="G36" s="35">
        <f>'Прил.3 Расходы'!F56</f>
        <v>1661500</v>
      </c>
      <c r="H36" s="35">
        <f>'Прил.3 Расходы'!G56</f>
        <v>335452.71000000002</v>
      </c>
    </row>
    <row r="37" spans="1:8">
      <c r="A37" s="72" t="s">
        <v>47</v>
      </c>
      <c r="B37" s="73">
        <v>902</v>
      </c>
      <c r="C37" s="53" t="s">
        <v>23</v>
      </c>
      <c r="D37" s="53" t="s">
        <v>65</v>
      </c>
      <c r="E37" s="53"/>
      <c r="F37" s="53"/>
      <c r="G37" s="54">
        <f>G38</f>
        <v>200000</v>
      </c>
      <c r="H37" s="54">
        <f>H38</f>
        <v>0</v>
      </c>
    </row>
    <row r="38" spans="1:8">
      <c r="A38" s="33" t="s">
        <v>47</v>
      </c>
      <c r="B38" s="37">
        <v>902</v>
      </c>
      <c r="C38" s="34" t="s">
        <v>23</v>
      </c>
      <c r="D38" s="34" t="s">
        <v>65</v>
      </c>
      <c r="E38" s="34"/>
      <c r="F38" s="34"/>
      <c r="G38" s="35">
        <f>G39+G40</f>
        <v>200000</v>
      </c>
      <c r="H38" s="35">
        <f>H39+H40</f>
        <v>0</v>
      </c>
    </row>
    <row r="39" spans="1:8" ht="30">
      <c r="A39" s="74" t="s">
        <v>49</v>
      </c>
      <c r="B39" s="75">
        <v>902</v>
      </c>
      <c r="C39" s="70" t="s">
        <v>23</v>
      </c>
      <c r="D39" s="70" t="s">
        <v>42</v>
      </c>
      <c r="E39" s="70" t="s">
        <v>48</v>
      </c>
      <c r="F39" s="70" t="s">
        <v>38</v>
      </c>
      <c r="G39" s="71">
        <f>'Прил.3 Расходы'!F39</f>
        <v>0</v>
      </c>
      <c r="H39" s="71">
        <f>'Прил.3 Расходы'!G39</f>
        <v>0</v>
      </c>
    </row>
    <row r="40" spans="1:8">
      <c r="A40" s="74" t="s">
        <v>66</v>
      </c>
      <c r="B40" s="75">
        <v>902</v>
      </c>
      <c r="C40" s="70" t="s">
        <v>23</v>
      </c>
      <c r="D40" s="70" t="s">
        <v>65</v>
      </c>
      <c r="E40" s="70" t="s">
        <v>48</v>
      </c>
      <c r="F40" s="70" t="s">
        <v>67</v>
      </c>
      <c r="G40" s="71">
        <f>'Прил.3 Расходы'!F61</f>
        <v>200000</v>
      </c>
      <c r="H40" s="71">
        <f>'Прил.3 Расходы'!G61</f>
        <v>0</v>
      </c>
    </row>
    <row r="41" spans="1:8" ht="42.75">
      <c r="A41" s="72" t="s">
        <v>68</v>
      </c>
      <c r="B41" s="73">
        <v>902</v>
      </c>
      <c r="C41" s="53" t="s">
        <v>23</v>
      </c>
      <c r="D41" s="53" t="s">
        <v>69</v>
      </c>
      <c r="E41" s="53"/>
      <c r="F41" s="53"/>
      <c r="G41" s="54">
        <f>G44+G46+G47+G48+G49+G50+G52+G55+G53+G45+G54+G51+G56+G57+G58</f>
        <v>94802261.609999999</v>
      </c>
      <c r="H41" s="54">
        <f>H44+H46+H47+H48+H49+H50+H52+H55+H53+H45+H54+H51+H56+H57+H58</f>
        <v>24436970.849999998</v>
      </c>
    </row>
    <row r="42" spans="1:8" ht="60">
      <c r="A42" s="33" t="s">
        <v>70</v>
      </c>
      <c r="B42" s="37">
        <v>902</v>
      </c>
      <c r="C42" s="34" t="s">
        <v>23</v>
      </c>
      <c r="D42" s="34" t="s">
        <v>69</v>
      </c>
      <c r="E42" s="34" t="s">
        <v>183</v>
      </c>
      <c r="F42" s="34"/>
      <c r="G42" s="35">
        <f>G43</f>
        <v>450000</v>
      </c>
      <c r="H42" s="35">
        <f>H43</f>
        <v>0</v>
      </c>
    </row>
    <row r="43" spans="1:8" ht="30">
      <c r="A43" s="33" t="s">
        <v>72</v>
      </c>
      <c r="B43" s="37">
        <v>902</v>
      </c>
      <c r="C43" s="34" t="s">
        <v>23</v>
      </c>
      <c r="D43" s="34" t="s">
        <v>69</v>
      </c>
      <c r="E43" s="34" t="s">
        <v>183</v>
      </c>
      <c r="F43" s="34"/>
      <c r="G43" s="35">
        <f>G44</f>
        <v>450000</v>
      </c>
      <c r="H43" s="35">
        <f>H44</f>
        <v>0</v>
      </c>
    </row>
    <row r="44" spans="1:8" ht="45">
      <c r="A44" s="74" t="s">
        <v>37</v>
      </c>
      <c r="B44" s="75">
        <v>902</v>
      </c>
      <c r="C44" s="70" t="s">
        <v>23</v>
      </c>
      <c r="D44" s="70" t="s">
        <v>69</v>
      </c>
      <c r="E44" s="70" t="s">
        <v>183</v>
      </c>
      <c r="F44" s="70" t="s">
        <v>38</v>
      </c>
      <c r="G44" s="71">
        <f>'Прил.3 Расходы'!F65+'Прил.3 Расходы'!F67</f>
        <v>450000</v>
      </c>
      <c r="H44" s="71">
        <f>'Прил.3 Расходы'!G65+'Прил.3 Расходы'!G67</f>
        <v>0</v>
      </c>
    </row>
    <row r="45" spans="1:8" ht="94.5">
      <c r="A45" s="41" t="s">
        <v>409</v>
      </c>
      <c r="B45" s="75">
        <v>902</v>
      </c>
      <c r="C45" s="34" t="s">
        <v>23</v>
      </c>
      <c r="D45" s="34" t="s">
        <v>69</v>
      </c>
      <c r="E45" s="34" t="s">
        <v>75</v>
      </c>
      <c r="F45" s="70" t="s">
        <v>38</v>
      </c>
      <c r="G45" s="71">
        <f>'Прил.3 Расходы'!F71</f>
        <v>4612362.4400000004</v>
      </c>
      <c r="H45" s="71">
        <f>'Прил.3 Расходы'!G71</f>
        <v>352877.22</v>
      </c>
    </row>
    <row r="46" spans="1:8" ht="110.25">
      <c r="A46" s="42" t="s">
        <v>410</v>
      </c>
      <c r="B46" s="75">
        <v>902</v>
      </c>
      <c r="C46" s="34" t="s">
        <v>23</v>
      </c>
      <c r="D46" s="34" t="s">
        <v>69</v>
      </c>
      <c r="E46" s="34" t="s">
        <v>76</v>
      </c>
      <c r="F46" s="34"/>
      <c r="G46" s="71">
        <f>'Прил.3 Расходы'!F72</f>
        <v>100000</v>
      </c>
      <c r="H46" s="71">
        <f>'Прил.3 Расходы'!G72</f>
        <v>0</v>
      </c>
    </row>
    <row r="47" spans="1:8" ht="78.75">
      <c r="A47" s="42" t="s">
        <v>411</v>
      </c>
      <c r="B47" s="75">
        <v>902</v>
      </c>
      <c r="C47" s="34" t="s">
        <v>23</v>
      </c>
      <c r="D47" s="34" t="s">
        <v>69</v>
      </c>
      <c r="E47" s="34" t="s">
        <v>77</v>
      </c>
      <c r="F47" s="34"/>
      <c r="G47" s="71">
        <f>'Прил.3 Расходы'!F73</f>
        <v>3000</v>
      </c>
      <c r="H47" s="71">
        <f>'Прил.3 Расходы'!G73</f>
        <v>0</v>
      </c>
    </row>
    <row r="48" spans="1:8" ht="95.25" thickBot="1">
      <c r="A48" s="43" t="s">
        <v>397</v>
      </c>
      <c r="B48" s="75">
        <v>902</v>
      </c>
      <c r="C48" s="34" t="s">
        <v>23</v>
      </c>
      <c r="D48" s="34" t="s">
        <v>69</v>
      </c>
      <c r="E48" s="34" t="s">
        <v>78</v>
      </c>
      <c r="F48" s="34"/>
      <c r="G48" s="71">
        <f>'Прил.3 Расходы'!F74</f>
        <v>20000</v>
      </c>
      <c r="H48" s="71">
        <f>'Прил.3 Расходы'!G74</f>
        <v>0</v>
      </c>
    </row>
    <row r="49" spans="1:8" ht="75">
      <c r="A49" s="37" t="s">
        <v>412</v>
      </c>
      <c r="B49" s="75">
        <v>902</v>
      </c>
      <c r="C49" s="34" t="s">
        <v>23</v>
      </c>
      <c r="D49" s="34" t="s">
        <v>69</v>
      </c>
      <c r="E49" s="34" t="s">
        <v>79</v>
      </c>
      <c r="F49" s="34"/>
      <c r="G49" s="71">
        <f>'Прил.3 Расходы'!F75</f>
        <v>0</v>
      </c>
      <c r="H49" s="71">
        <f>'Прил.3 Расходы'!G75</f>
        <v>0</v>
      </c>
    </row>
    <row r="50" spans="1:8" ht="110.25">
      <c r="A50" s="42" t="s">
        <v>398</v>
      </c>
      <c r="B50" s="75">
        <v>902</v>
      </c>
      <c r="C50" s="34" t="s">
        <v>23</v>
      </c>
      <c r="D50" s="34" t="s">
        <v>69</v>
      </c>
      <c r="E50" s="34" t="s">
        <v>80</v>
      </c>
      <c r="F50" s="34"/>
      <c r="G50" s="71">
        <f>'Прил.3 Расходы'!F76</f>
        <v>75000</v>
      </c>
      <c r="H50" s="71">
        <f>'Прил.3 Расходы'!G76</f>
        <v>0</v>
      </c>
    </row>
    <row r="51" spans="1:8" ht="31.5">
      <c r="A51" s="41" t="s">
        <v>236</v>
      </c>
      <c r="B51" s="75"/>
      <c r="C51" s="34"/>
      <c r="D51" s="34"/>
      <c r="E51" s="34"/>
      <c r="F51" s="34"/>
      <c r="G51" s="71">
        <f>'Прил.3 Расходы'!F77+'Прил.3 Расходы'!F78</f>
        <v>70000</v>
      </c>
      <c r="H51" s="71">
        <f>'Прил.3 Расходы'!G77+'Прил.3 Расходы'!G78</f>
        <v>0</v>
      </c>
    </row>
    <row r="52" spans="1:8" ht="45">
      <c r="A52" s="33" t="s">
        <v>73</v>
      </c>
      <c r="B52" s="75">
        <v>902</v>
      </c>
      <c r="C52" s="34" t="s">
        <v>23</v>
      </c>
      <c r="D52" s="34" t="s">
        <v>69</v>
      </c>
      <c r="E52" s="34" t="s">
        <v>190</v>
      </c>
      <c r="F52" s="70" t="s">
        <v>38</v>
      </c>
      <c r="G52" s="71">
        <f>'Прил.3 Расходы'!F68</f>
        <v>85143944.170000002</v>
      </c>
      <c r="H52" s="71">
        <f>'Прил.3 Расходы'!G68</f>
        <v>23363669.07</v>
      </c>
    </row>
    <row r="53" spans="1:8" ht="45">
      <c r="A53" s="33" t="s">
        <v>234</v>
      </c>
      <c r="B53" s="75">
        <v>902</v>
      </c>
      <c r="C53" s="34" t="s">
        <v>23</v>
      </c>
      <c r="D53" s="34" t="s">
        <v>69</v>
      </c>
      <c r="E53" s="34" t="s">
        <v>238</v>
      </c>
      <c r="F53" s="70" t="s">
        <v>38</v>
      </c>
      <c r="G53" s="71">
        <f>'Прил.3 Расходы'!F69</f>
        <v>0</v>
      </c>
      <c r="H53" s="71">
        <f>'Прил.3 Расходы'!G69</f>
        <v>0</v>
      </c>
    </row>
    <row r="54" spans="1:8" ht="30">
      <c r="A54" s="33" t="s">
        <v>217</v>
      </c>
      <c r="B54" s="75">
        <v>902</v>
      </c>
      <c r="C54" s="34" t="s">
        <v>42</v>
      </c>
      <c r="D54" s="34" t="s">
        <v>102</v>
      </c>
      <c r="E54" s="34"/>
      <c r="F54" s="70" t="s">
        <v>38</v>
      </c>
      <c r="G54" s="71">
        <f>'Прил.3 Расходы'!F116</f>
        <v>0</v>
      </c>
      <c r="H54" s="71">
        <f>'Прил.3 Расходы'!G116</f>
        <v>0</v>
      </c>
    </row>
    <row r="55" spans="1:8" ht="47.25">
      <c r="A55" s="42" t="s">
        <v>81</v>
      </c>
      <c r="B55" s="75">
        <v>902</v>
      </c>
      <c r="C55" s="34" t="s">
        <v>23</v>
      </c>
      <c r="D55" s="34" t="s">
        <v>69</v>
      </c>
      <c r="E55" s="34" t="s">
        <v>82</v>
      </c>
      <c r="F55" s="70"/>
      <c r="G55" s="71">
        <f>'Прил.3 Расходы'!F79</f>
        <v>2605800</v>
      </c>
      <c r="H55" s="71">
        <f>'Прил.3 Расходы'!G79</f>
        <v>662953.56000000006</v>
      </c>
    </row>
    <row r="56" spans="1:8" ht="47.25">
      <c r="A56" s="42" t="s">
        <v>254</v>
      </c>
      <c r="B56" s="75">
        <v>902</v>
      </c>
      <c r="C56" s="34" t="s">
        <v>23</v>
      </c>
      <c r="D56" s="34" t="s">
        <v>69</v>
      </c>
      <c r="E56" s="34" t="s">
        <v>252</v>
      </c>
      <c r="F56" s="70"/>
      <c r="G56" s="71">
        <f>'Прил.3 Расходы'!F80</f>
        <v>0</v>
      </c>
      <c r="H56" s="71">
        <f>'Прил.3 Расходы'!G80</f>
        <v>0</v>
      </c>
    </row>
    <row r="57" spans="1:8" ht="15.75">
      <c r="A57" s="42" t="s">
        <v>250</v>
      </c>
      <c r="B57" s="75">
        <v>902</v>
      </c>
      <c r="C57" s="34" t="s">
        <v>23</v>
      </c>
      <c r="D57" s="34" t="s">
        <v>69</v>
      </c>
      <c r="E57" s="34" t="s">
        <v>240</v>
      </c>
      <c r="F57" s="70"/>
      <c r="G57" s="71">
        <f>'Прил.3 Расходы'!F81</f>
        <v>0</v>
      </c>
      <c r="H57" s="71">
        <f>'Прил.3 Расходы'!G81</f>
        <v>0</v>
      </c>
    </row>
    <row r="58" spans="1:8" ht="63">
      <c r="A58" s="42" t="s">
        <v>255</v>
      </c>
      <c r="B58" s="75">
        <v>902</v>
      </c>
      <c r="C58" s="34" t="s">
        <v>23</v>
      </c>
      <c r="D58" s="34" t="s">
        <v>69</v>
      </c>
      <c r="E58" s="34" t="s">
        <v>253</v>
      </c>
      <c r="F58" s="70"/>
      <c r="G58" s="71">
        <f>'Прил.3 Расходы'!F82</f>
        <v>1722155</v>
      </c>
      <c r="H58" s="71">
        <f>'Прил.3 Расходы'!G82</f>
        <v>57471</v>
      </c>
    </row>
    <row r="59" spans="1:8" ht="28.5">
      <c r="A59" s="79" t="s">
        <v>84</v>
      </c>
      <c r="B59" s="90">
        <v>902</v>
      </c>
      <c r="C59" s="80" t="s">
        <v>25</v>
      </c>
      <c r="D59" s="80" t="s">
        <v>32</v>
      </c>
      <c r="E59" s="80" t="s">
        <v>192</v>
      </c>
      <c r="F59" s="82"/>
      <c r="G59" s="91">
        <f>G60</f>
        <v>895800</v>
      </c>
      <c r="H59" s="91">
        <f>H60</f>
        <v>161737.89000000001</v>
      </c>
    </row>
    <row r="60" spans="1:8" ht="75">
      <c r="A60" s="50" t="s">
        <v>86</v>
      </c>
      <c r="B60" s="75">
        <v>902</v>
      </c>
      <c r="C60" s="49" t="s">
        <v>25</v>
      </c>
      <c r="D60" s="49" t="s">
        <v>32</v>
      </c>
      <c r="E60" s="49" t="s">
        <v>192</v>
      </c>
      <c r="F60" s="70"/>
      <c r="G60" s="71">
        <f>'Прил.3 Расходы'!F87</f>
        <v>895800</v>
      </c>
      <c r="H60" s="71">
        <f>'Прил.3 Расходы'!G87</f>
        <v>161737.89000000001</v>
      </c>
    </row>
    <row r="61" spans="1:8" ht="57">
      <c r="A61" s="72" t="s">
        <v>90</v>
      </c>
      <c r="B61" s="73">
        <v>902</v>
      </c>
      <c r="C61" s="53" t="s">
        <v>32</v>
      </c>
      <c r="D61" s="53"/>
      <c r="E61" s="53"/>
      <c r="F61" s="53"/>
      <c r="G61" s="54">
        <f>G62+G66+G67</f>
        <v>3800000</v>
      </c>
      <c r="H61" s="54">
        <f>H62+H66+H67</f>
        <v>996331.75</v>
      </c>
    </row>
    <row r="62" spans="1:8" ht="75">
      <c r="A62" s="33" t="s">
        <v>272</v>
      </c>
      <c r="B62" s="37">
        <v>902</v>
      </c>
      <c r="C62" s="34" t="s">
        <v>32</v>
      </c>
      <c r="D62" s="34" t="s">
        <v>144</v>
      </c>
      <c r="E62" s="34"/>
      <c r="F62" s="34"/>
      <c r="G62" s="35">
        <f>G65</f>
        <v>3800000</v>
      </c>
      <c r="H62" s="35">
        <f>H65</f>
        <v>996331.75</v>
      </c>
    </row>
    <row r="63" spans="1:8" ht="90">
      <c r="A63" s="33" t="s">
        <v>273</v>
      </c>
      <c r="B63" s="37">
        <v>902</v>
      </c>
      <c r="C63" s="34" t="s">
        <v>32</v>
      </c>
      <c r="D63" s="34" t="s">
        <v>144</v>
      </c>
      <c r="E63" s="34" t="s">
        <v>92</v>
      </c>
      <c r="F63" s="34"/>
      <c r="G63" s="35">
        <f>G64</f>
        <v>3800000</v>
      </c>
      <c r="H63" s="35">
        <f>H64</f>
        <v>996331.75</v>
      </c>
    </row>
    <row r="64" spans="1:8" ht="90">
      <c r="A64" s="33" t="s">
        <v>273</v>
      </c>
      <c r="B64" s="37">
        <v>902</v>
      </c>
      <c r="C64" s="34" t="s">
        <v>32</v>
      </c>
      <c r="D64" s="34" t="s">
        <v>144</v>
      </c>
      <c r="E64" s="34" t="s">
        <v>92</v>
      </c>
      <c r="F64" s="34"/>
      <c r="G64" s="35">
        <f>G65</f>
        <v>3800000</v>
      </c>
      <c r="H64" s="35">
        <f>H65</f>
        <v>996331.75</v>
      </c>
    </row>
    <row r="65" spans="1:8" ht="45">
      <c r="A65" s="74" t="s">
        <v>37</v>
      </c>
      <c r="B65" s="75">
        <v>902</v>
      </c>
      <c r="C65" s="70" t="s">
        <v>32</v>
      </c>
      <c r="D65" s="70" t="s">
        <v>144</v>
      </c>
      <c r="E65" s="70" t="s">
        <v>92</v>
      </c>
      <c r="F65" s="70" t="s">
        <v>38</v>
      </c>
      <c r="G65" s="71">
        <f>'Прил.3 Расходы'!F93</f>
        <v>3800000</v>
      </c>
      <c r="H65" s="71">
        <f>'Прил.3 Расходы'!G93</f>
        <v>996331.75</v>
      </c>
    </row>
    <row r="66" spans="1:8" ht="30">
      <c r="A66" s="33" t="s">
        <v>237</v>
      </c>
      <c r="B66" s="75">
        <v>902</v>
      </c>
      <c r="C66" s="34" t="s">
        <v>32</v>
      </c>
      <c r="D66" s="34" t="s">
        <v>144</v>
      </c>
      <c r="E66" s="34" t="s">
        <v>235</v>
      </c>
      <c r="F66" s="70"/>
      <c r="G66" s="71">
        <f>'Прил.3 Расходы'!F94</f>
        <v>0</v>
      </c>
      <c r="H66" s="71">
        <f>'Прил.3 Расходы'!G94</f>
        <v>0</v>
      </c>
    </row>
    <row r="67" spans="1:8" ht="15.75">
      <c r="A67" s="42" t="s">
        <v>250</v>
      </c>
      <c r="B67" s="75">
        <v>902</v>
      </c>
      <c r="C67" s="34" t="s">
        <v>32</v>
      </c>
      <c r="D67" s="34" t="s">
        <v>144</v>
      </c>
      <c r="E67" s="34" t="s">
        <v>240</v>
      </c>
      <c r="F67" s="70"/>
      <c r="G67" s="71"/>
      <c r="H67" s="71"/>
    </row>
    <row r="68" spans="1:8">
      <c r="A68" s="72" t="s">
        <v>207</v>
      </c>
      <c r="B68" s="73">
        <v>902</v>
      </c>
      <c r="C68" s="53" t="s">
        <v>42</v>
      </c>
      <c r="D68" s="53"/>
      <c r="E68" s="53"/>
      <c r="F68" s="53"/>
      <c r="G68" s="84">
        <f>G71+G72+G73+G74+G75+G79+G76+G69+G70</f>
        <v>53786112.469999999</v>
      </c>
      <c r="H68" s="84">
        <f>H71+H72+H73+H74+H75+H79+H76+H69+H70</f>
        <v>1278329.8799999999</v>
      </c>
    </row>
    <row r="69" spans="1:8" ht="60">
      <c r="A69" s="33" t="s">
        <v>276</v>
      </c>
      <c r="B69" s="37">
        <v>902</v>
      </c>
      <c r="C69" s="34" t="s">
        <v>42</v>
      </c>
      <c r="D69" s="34" t="s">
        <v>94</v>
      </c>
      <c r="E69" s="34" t="s">
        <v>277</v>
      </c>
      <c r="F69" s="34" t="s">
        <v>38</v>
      </c>
      <c r="G69" s="35">
        <f>'Прил.3 Расходы'!F101</f>
        <v>396000</v>
      </c>
      <c r="H69" s="35">
        <f>'Прил.3 Расходы'!G101</f>
        <v>0</v>
      </c>
    </row>
    <row r="70" spans="1:8" ht="90">
      <c r="A70" s="33" t="s">
        <v>278</v>
      </c>
      <c r="B70" s="37">
        <v>902</v>
      </c>
      <c r="C70" s="34" t="s">
        <v>42</v>
      </c>
      <c r="D70" s="34" t="s">
        <v>94</v>
      </c>
      <c r="E70" s="34" t="s">
        <v>280</v>
      </c>
      <c r="F70" s="34" t="s">
        <v>38</v>
      </c>
      <c r="G70" s="35">
        <f>'Прил.3 Расходы'!F103</f>
        <v>150300</v>
      </c>
      <c r="H70" s="35">
        <f>'Прил.3 Расходы'!G103</f>
        <v>0</v>
      </c>
    </row>
    <row r="71" spans="1:8" ht="95.25" thickBot="1">
      <c r="A71" s="43" t="s">
        <v>401</v>
      </c>
      <c r="B71" s="37">
        <v>902</v>
      </c>
      <c r="C71" s="34" t="s">
        <v>42</v>
      </c>
      <c r="D71" s="34" t="s">
        <v>94</v>
      </c>
      <c r="E71" s="34" t="s">
        <v>95</v>
      </c>
      <c r="F71" s="34" t="s">
        <v>431</v>
      </c>
      <c r="G71" s="35">
        <f>'Прил.3 Расходы'!F98</f>
        <v>0</v>
      </c>
      <c r="H71" s="35">
        <f>'Прил.3 Расходы'!G98</f>
        <v>0</v>
      </c>
    </row>
    <row r="72" spans="1:8" ht="111" thickBot="1">
      <c r="A72" s="43" t="s">
        <v>413</v>
      </c>
      <c r="B72" s="37">
        <v>902</v>
      </c>
      <c r="C72" s="34" t="s">
        <v>42</v>
      </c>
      <c r="D72" s="34" t="s">
        <v>94</v>
      </c>
      <c r="E72" s="34" t="s">
        <v>96</v>
      </c>
      <c r="F72" s="34" t="s">
        <v>38</v>
      </c>
      <c r="G72" s="35">
        <f>'Прил.3 Расходы'!F99</f>
        <v>0</v>
      </c>
      <c r="H72" s="35">
        <f>'Прил.3 Расходы'!G99</f>
        <v>0</v>
      </c>
    </row>
    <row r="73" spans="1:8">
      <c r="A73" s="33" t="s">
        <v>204</v>
      </c>
      <c r="B73" s="37">
        <v>902</v>
      </c>
      <c r="C73" s="34" t="s">
        <v>42</v>
      </c>
      <c r="D73" s="34" t="s">
        <v>91</v>
      </c>
      <c r="E73" s="34" t="s">
        <v>99</v>
      </c>
      <c r="F73" s="34" t="s">
        <v>38</v>
      </c>
      <c r="G73" s="35">
        <f>'Прил.3 Расходы'!F108</f>
        <v>27317508.960000001</v>
      </c>
      <c r="H73" s="35">
        <f>'Прил.3 Расходы'!G108</f>
        <v>883732.16</v>
      </c>
    </row>
    <row r="74" spans="1:8">
      <c r="A74" s="33"/>
      <c r="B74" s="37"/>
      <c r="C74" s="34"/>
      <c r="D74" s="34"/>
      <c r="E74" s="34"/>
      <c r="F74" s="34"/>
      <c r="G74" s="35"/>
      <c r="H74" s="35"/>
    </row>
    <row r="75" spans="1:8" ht="75">
      <c r="A75" s="37" t="s">
        <v>400</v>
      </c>
      <c r="B75" s="37">
        <v>902</v>
      </c>
      <c r="C75" s="34" t="s">
        <v>42</v>
      </c>
      <c r="D75" s="34" t="s">
        <v>91</v>
      </c>
      <c r="E75" s="34" t="s">
        <v>127</v>
      </c>
      <c r="F75" s="34" t="s">
        <v>38</v>
      </c>
      <c r="G75" s="35">
        <f>'Прил.3 Расходы'!F107</f>
        <v>52000</v>
      </c>
      <c r="H75" s="35">
        <f>'Прил.3 Расходы'!G107</f>
        <v>0</v>
      </c>
    </row>
    <row r="76" spans="1:8" ht="75">
      <c r="A76" s="37" t="s">
        <v>452</v>
      </c>
      <c r="B76" s="37">
        <v>902</v>
      </c>
      <c r="C76" s="34" t="s">
        <v>42</v>
      </c>
      <c r="D76" s="34" t="s">
        <v>91</v>
      </c>
      <c r="E76" s="34" t="s">
        <v>451</v>
      </c>
      <c r="F76" s="63" t="s">
        <v>38</v>
      </c>
      <c r="G76" s="35">
        <f>'Прил.3 Расходы'!F109</f>
        <v>23626603.510000002</v>
      </c>
      <c r="H76" s="35">
        <f>'Прил.3 Расходы'!G109</f>
        <v>0</v>
      </c>
    </row>
    <row r="77" spans="1:8">
      <c r="A77" s="33"/>
      <c r="B77" s="37"/>
      <c r="C77" s="34"/>
      <c r="D77" s="34"/>
      <c r="E77" s="34"/>
      <c r="F77" s="34"/>
      <c r="G77" s="35"/>
      <c r="H77" s="35"/>
    </row>
    <row r="78" spans="1:8">
      <c r="A78" s="33"/>
      <c r="B78" s="37"/>
      <c r="C78" s="34"/>
      <c r="D78" s="34"/>
      <c r="E78" s="34"/>
      <c r="F78" s="34"/>
      <c r="G78" s="35"/>
      <c r="H78" s="35"/>
    </row>
    <row r="79" spans="1:8" ht="42.75">
      <c r="A79" s="72" t="s">
        <v>101</v>
      </c>
      <c r="B79" s="73">
        <v>902</v>
      </c>
      <c r="C79" s="53" t="s">
        <v>42</v>
      </c>
      <c r="D79" s="53" t="s">
        <v>102</v>
      </c>
      <c r="E79" s="53"/>
      <c r="F79" s="53"/>
      <c r="G79" s="54">
        <f>G81+G80+G85+G86+G87</f>
        <v>2243700</v>
      </c>
      <c r="H79" s="54">
        <f>H81+H80+H85+H86+H87</f>
        <v>394597.72</v>
      </c>
    </row>
    <row r="80" spans="1:8">
      <c r="A80" s="33"/>
      <c r="B80" s="37">
        <v>902</v>
      </c>
      <c r="C80" s="34" t="s">
        <v>42</v>
      </c>
      <c r="D80" s="34" t="s">
        <v>102</v>
      </c>
      <c r="E80" s="34"/>
      <c r="F80" s="34"/>
      <c r="G80" s="35"/>
      <c r="H80" s="35"/>
    </row>
    <row r="81" spans="1:8">
      <c r="A81" s="33" t="s">
        <v>103</v>
      </c>
      <c r="B81" s="37">
        <v>902</v>
      </c>
      <c r="C81" s="34" t="s">
        <v>42</v>
      </c>
      <c r="D81" s="34" t="s">
        <v>102</v>
      </c>
      <c r="E81" s="34"/>
      <c r="F81" s="34"/>
      <c r="G81" s="35">
        <f>G82+G83+G84</f>
        <v>400000</v>
      </c>
      <c r="H81" s="35">
        <f>H82+H83+H84</f>
        <v>0</v>
      </c>
    </row>
    <row r="82" spans="1:8">
      <c r="A82" s="33" t="s">
        <v>103</v>
      </c>
      <c r="B82" s="75">
        <v>902</v>
      </c>
      <c r="C82" s="34" t="s">
        <v>42</v>
      </c>
      <c r="D82" s="34" t="s">
        <v>102</v>
      </c>
      <c r="E82" s="34" t="s">
        <v>104</v>
      </c>
      <c r="F82" s="34" t="s">
        <v>38</v>
      </c>
      <c r="G82" s="71">
        <f>'Прил.3 Расходы'!F113</f>
        <v>0</v>
      </c>
      <c r="H82" s="71">
        <f>'Прил.3 Расходы'!G113</f>
        <v>0</v>
      </c>
    </row>
    <row r="83" spans="1:8" ht="110.25">
      <c r="A83" s="56" t="s">
        <v>414</v>
      </c>
      <c r="B83" s="75">
        <v>902</v>
      </c>
      <c r="C83" s="34" t="s">
        <v>42</v>
      </c>
      <c r="D83" s="34" t="s">
        <v>102</v>
      </c>
      <c r="E83" s="34" t="s">
        <v>105</v>
      </c>
      <c r="F83" s="34" t="s">
        <v>431</v>
      </c>
      <c r="G83" s="71">
        <f>'Прил.3 Расходы'!F114</f>
        <v>0</v>
      </c>
      <c r="H83" s="71">
        <f>'Прил.3 Расходы'!G114</f>
        <v>0</v>
      </c>
    </row>
    <row r="84" spans="1:8" ht="126">
      <c r="A84" s="57" t="s">
        <v>415</v>
      </c>
      <c r="B84" s="75">
        <v>902</v>
      </c>
      <c r="C84" s="34" t="s">
        <v>42</v>
      </c>
      <c r="D84" s="34" t="s">
        <v>102</v>
      </c>
      <c r="E84" s="34" t="s">
        <v>106</v>
      </c>
      <c r="F84" s="34" t="s">
        <v>38</v>
      </c>
      <c r="G84" s="71">
        <f>'Прил.3 Расходы'!F115</f>
        <v>400000</v>
      </c>
      <c r="H84" s="71">
        <f>'Прил.3 Расходы'!G115</f>
        <v>0</v>
      </c>
    </row>
    <row r="85" spans="1:8" ht="15.75">
      <c r="A85" s="41" t="s">
        <v>205</v>
      </c>
      <c r="B85" s="75">
        <v>902</v>
      </c>
      <c r="C85" s="34" t="s">
        <v>42</v>
      </c>
      <c r="D85" s="34" t="s">
        <v>102</v>
      </c>
      <c r="E85" s="34" t="s">
        <v>193</v>
      </c>
      <c r="F85" s="34"/>
      <c r="G85" s="71">
        <f>'Прил.3 Расходы'!F118</f>
        <v>1843700</v>
      </c>
      <c r="H85" s="71">
        <f>'Прил.3 Расходы'!G118</f>
        <v>394597.72</v>
      </c>
    </row>
    <row r="86" spans="1:8" ht="110.25">
      <c r="A86" s="41" t="s">
        <v>416</v>
      </c>
      <c r="B86" s="75">
        <v>902</v>
      </c>
      <c r="C86" s="34" t="s">
        <v>42</v>
      </c>
      <c r="D86" s="34" t="s">
        <v>102</v>
      </c>
      <c r="E86" s="34" t="s">
        <v>225</v>
      </c>
      <c r="F86" s="34" t="s">
        <v>38</v>
      </c>
      <c r="G86" s="71">
        <f>'Прил.3 Расходы'!F117+'Прил.3 Расходы'!F111</f>
        <v>0</v>
      </c>
      <c r="H86" s="71">
        <f>'Прил.3 Расходы'!G117+'Прил.3 Расходы'!G111</f>
        <v>0</v>
      </c>
    </row>
    <row r="87" spans="1:8" ht="15.75">
      <c r="A87" s="42" t="s">
        <v>250</v>
      </c>
      <c r="B87" s="75">
        <v>902</v>
      </c>
      <c r="C87" s="34" t="s">
        <v>42</v>
      </c>
      <c r="D87" s="34" t="s">
        <v>102</v>
      </c>
      <c r="E87" s="34" t="s">
        <v>240</v>
      </c>
      <c r="F87" s="70"/>
      <c r="G87" s="71">
        <f>'Прил.3 Расходы'!F120</f>
        <v>0</v>
      </c>
      <c r="H87" s="71">
        <f>'Прил.3 Расходы'!G120</f>
        <v>0</v>
      </c>
    </row>
    <row r="88" spans="1:8" ht="28.5">
      <c r="A88" s="72" t="s">
        <v>107</v>
      </c>
      <c r="B88" s="73">
        <v>902</v>
      </c>
      <c r="C88" s="53" t="s">
        <v>94</v>
      </c>
      <c r="D88" s="53"/>
      <c r="E88" s="53"/>
      <c r="F88" s="53"/>
      <c r="G88" s="84">
        <f>G90+G89+G95+G93+G94+G92</f>
        <v>40114539.469999999</v>
      </c>
      <c r="H88" s="84">
        <f>H90+H89+H95+H93+H94+H92</f>
        <v>2800000</v>
      </c>
    </row>
    <row r="89" spans="1:8">
      <c r="A89" s="72" t="s">
        <v>233</v>
      </c>
      <c r="B89" s="37">
        <v>902</v>
      </c>
      <c r="C89" s="34" t="s">
        <v>94</v>
      </c>
      <c r="D89" s="34" t="s">
        <v>23</v>
      </c>
      <c r="E89" s="34"/>
      <c r="F89" s="34"/>
      <c r="G89" s="35">
        <f>'Прил.3 Расходы'!F124</f>
        <v>0</v>
      </c>
      <c r="H89" s="35">
        <f>'Прил.3 Расходы'!G124</f>
        <v>0</v>
      </c>
    </row>
    <row r="90" spans="1:8" ht="30">
      <c r="A90" s="33" t="s">
        <v>108</v>
      </c>
      <c r="B90" s="37">
        <v>902</v>
      </c>
      <c r="C90" s="34" t="s">
        <v>94</v>
      </c>
      <c r="D90" s="34" t="s">
        <v>25</v>
      </c>
      <c r="E90" s="34"/>
      <c r="F90" s="34"/>
      <c r="G90" s="35"/>
      <c r="H90" s="35"/>
    </row>
    <row r="91" spans="1:8">
      <c r="A91" s="33" t="s">
        <v>103</v>
      </c>
      <c r="B91" s="37">
        <v>902</v>
      </c>
      <c r="C91" s="34" t="s">
        <v>94</v>
      </c>
      <c r="D91" s="34" t="s">
        <v>25</v>
      </c>
      <c r="E91" s="34" t="s">
        <v>110</v>
      </c>
      <c r="F91" s="34" t="s">
        <v>38</v>
      </c>
      <c r="G91" s="35">
        <f>G92</f>
        <v>201644.81</v>
      </c>
      <c r="H91" s="35">
        <f>H92</f>
        <v>0</v>
      </c>
    </row>
    <row r="92" spans="1:8" ht="63.75" thickBot="1">
      <c r="A92" s="43" t="s">
        <v>510</v>
      </c>
      <c r="B92" s="75">
        <v>902</v>
      </c>
      <c r="C92" s="34" t="s">
        <v>94</v>
      </c>
      <c r="D92" s="34" t="s">
        <v>25</v>
      </c>
      <c r="E92" s="34" t="s">
        <v>110</v>
      </c>
      <c r="F92" s="34" t="s">
        <v>38</v>
      </c>
      <c r="G92" s="71">
        <f>'Прил.3 Расходы'!F128</f>
        <v>201644.81</v>
      </c>
      <c r="H92" s="71">
        <f>'Прил.3 Расходы'!G128</f>
        <v>0</v>
      </c>
    </row>
    <row r="93" spans="1:8" ht="63">
      <c r="A93" s="42" t="s">
        <v>457</v>
      </c>
      <c r="B93" s="75">
        <v>902</v>
      </c>
      <c r="C93" s="34" t="s">
        <v>94</v>
      </c>
      <c r="D93" s="34" t="s">
        <v>25</v>
      </c>
      <c r="E93" s="34" t="s">
        <v>456</v>
      </c>
      <c r="F93" s="34"/>
      <c r="G93" s="71">
        <f>'Прил.3 Расходы'!F126</f>
        <v>15702904.85</v>
      </c>
      <c r="H93" s="71">
        <f>'Прил.3 Расходы'!G126</f>
        <v>0</v>
      </c>
    </row>
    <row r="94" spans="1:8" ht="75">
      <c r="A94" s="33" t="s">
        <v>417</v>
      </c>
      <c r="B94" s="75">
        <v>902</v>
      </c>
      <c r="C94" s="34" t="s">
        <v>94</v>
      </c>
      <c r="D94" s="34" t="s">
        <v>25</v>
      </c>
      <c r="E94" s="34" t="s">
        <v>256</v>
      </c>
      <c r="F94" s="70"/>
      <c r="G94" s="71">
        <f>'Прил.3 Расходы'!F130</f>
        <v>0</v>
      </c>
      <c r="H94" s="71">
        <f>'Прил.3 Расходы'!G130</f>
        <v>0</v>
      </c>
    </row>
    <row r="95" spans="1:8" ht="126">
      <c r="A95" s="145" t="s">
        <v>441</v>
      </c>
      <c r="B95" s="75">
        <v>902</v>
      </c>
      <c r="C95" s="34" t="s">
        <v>94</v>
      </c>
      <c r="D95" s="34" t="s">
        <v>32</v>
      </c>
      <c r="E95" s="34" t="s">
        <v>442</v>
      </c>
      <c r="F95" s="70"/>
      <c r="G95" s="71">
        <f>'Прил.3 Расходы'!F129</f>
        <v>24209989.809999999</v>
      </c>
      <c r="H95" s="71">
        <f>'Прил.3 Расходы'!G129</f>
        <v>2800000</v>
      </c>
    </row>
    <row r="96" spans="1:8" ht="28.5">
      <c r="A96" s="96" t="s">
        <v>264</v>
      </c>
      <c r="B96" s="75">
        <v>902</v>
      </c>
      <c r="C96" s="53" t="s">
        <v>58</v>
      </c>
      <c r="D96" s="53" t="s">
        <v>94</v>
      </c>
      <c r="E96" s="34"/>
      <c r="F96" s="70"/>
      <c r="G96" s="71">
        <f>G97+G98+G99+G100</f>
        <v>10152653.699999999</v>
      </c>
      <c r="H96" s="71">
        <f>H97+H98+H99+H100</f>
        <v>18000</v>
      </c>
    </row>
    <row r="97" spans="1:8" ht="75">
      <c r="A97" s="37" t="s">
        <v>406</v>
      </c>
      <c r="B97" s="75">
        <v>902</v>
      </c>
      <c r="C97" s="34" t="s">
        <v>58</v>
      </c>
      <c r="D97" s="34" t="s">
        <v>94</v>
      </c>
      <c r="E97" s="34" t="s">
        <v>79</v>
      </c>
      <c r="F97" s="34" t="s">
        <v>266</v>
      </c>
      <c r="G97" s="71">
        <f>'Прил.3 Расходы'!F134</f>
        <v>60000</v>
      </c>
      <c r="H97" s="71">
        <f>'Прил.3 Расходы'!G134</f>
        <v>18000</v>
      </c>
    </row>
    <row r="98" spans="1:8" ht="90">
      <c r="A98" s="37" t="s">
        <v>382</v>
      </c>
      <c r="B98" s="75">
        <v>902</v>
      </c>
      <c r="C98" s="34" t="s">
        <v>58</v>
      </c>
      <c r="D98" s="34" t="s">
        <v>94</v>
      </c>
      <c r="E98" s="34" t="s">
        <v>439</v>
      </c>
      <c r="F98" s="34" t="s">
        <v>38</v>
      </c>
      <c r="G98" s="71">
        <f>'Прил.3 Расходы'!F135</f>
        <v>6877653.7000000002</v>
      </c>
      <c r="H98" s="71">
        <f>'Прил.3 Расходы'!G135</f>
        <v>0</v>
      </c>
    </row>
    <row r="99" spans="1:8" ht="150">
      <c r="A99" s="37" t="s">
        <v>459</v>
      </c>
      <c r="B99" s="75">
        <v>902</v>
      </c>
      <c r="C99" s="34" t="s">
        <v>58</v>
      </c>
      <c r="D99" s="34" t="s">
        <v>94</v>
      </c>
      <c r="E99" s="34" t="s">
        <v>458</v>
      </c>
      <c r="F99" s="34" t="s">
        <v>38</v>
      </c>
      <c r="G99" s="71">
        <f>'Прил.3 Расходы'!F136</f>
        <v>1215000</v>
      </c>
      <c r="H99" s="71">
        <f>'Прил.3 Расходы'!G136</f>
        <v>0</v>
      </c>
    </row>
    <row r="100" spans="1:8" ht="105">
      <c r="A100" s="37" t="s">
        <v>507</v>
      </c>
      <c r="B100" s="75">
        <v>902</v>
      </c>
      <c r="C100" s="34" t="s">
        <v>58</v>
      </c>
      <c r="D100" s="34" t="s">
        <v>94</v>
      </c>
      <c r="E100" s="34" t="s">
        <v>506</v>
      </c>
      <c r="F100" s="34" t="s">
        <v>38</v>
      </c>
      <c r="G100" s="71">
        <f>'Прил.3 Расходы'!F137</f>
        <v>2000000</v>
      </c>
      <c r="H100" s="71">
        <f>'Прил.3 Расходы'!G137</f>
        <v>0</v>
      </c>
    </row>
    <row r="101" spans="1:8">
      <c r="A101" s="72" t="s">
        <v>143</v>
      </c>
      <c r="B101" s="73">
        <v>902</v>
      </c>
      <c r="C101" s="53" t="s">
        <v>144</v>
      </c>
      <c r="D101" s="53"/>
      <c r="E101" s="53"/>
      <c r="F101" s="53"/>
      <c r="G101" s="54">
        <f>G102+G107+G118+G128</f>
        <v>18362541.899999999</v>
      </c>
      <c r="H101" s="54">
        <f>H102+H107+H118+H128</f>
        <v>3371005.37</v>
      </c>
    </row>
    <row r="102" spans="1:8">
      <c r="A102" s="72" t="s">
        <v>145</v>
      </c>
      <c r="B102" s="73">
        <v>902</v>
      </c>
      <c r="C102" s="53" t="s">
        <v>144</v>
      </c>
      <c r="D102" s="53" t="s">
        <v>23</v>
      </c>
      <c r="E102" s="53"/>
      <c r="F102" s="53"/>
      <c r="G102" s="54">
        <f>G103+G106</f>
        <v>7704000</v>
      </c>
      <c r="H102" s="54">
        <f>H103+H106</f>
        <v>2096455</v>
      </c>
    </row>
    <row r="103" spans="1:8" ht="45">
      <c r="A103" s="33" t="s">
        <v>146</v>
      </c>
      <c r="B103" s="37">
        <v>902</v>
      </c>
      <c r="C103" s="34" t="s">
        <v>144</v>
      </c>
      <c r="D103" s="34" t="s">
        <v>23</v>
      </c>
      <c r="E103" s="34" t="s">
        <v>147</v>
      </c>
      <c r="F103" s="34" t="s">
        <v>150</v>
      </c>
      <c r="G103" s="35">
        <f>G104</f>
        <v>7440000</v>
      </c>
      <c r="H103" s="35">
        <f>H104</f>
        <v>2040455</v>
      </c>
    </row>
    <row r="104" spans="1:8" ht="30">
      <c r="A104" s="33" t="s">
        <v>148</v>
      </c>
      <c r="B104" s="37">
        <v>902</v>
      </c>
      <c r="C104" s="34" t="s">
        <v>144</v>
      </c>
      <c r="D104" s="34" t="s">
        <v>23</v>
      </c>
      <c r="E104" s="34" t="s">
        <v>147</v>
      </c>
      <c r="F104" s="34" t="s">
        <v>150</v>
      </c>
      <c r="G104" s="35">
        <f>G105</f>
        <v>7440000</v>
      </c>
      <c r="H104" s="35">
        <f>H105</f>
        <v>2040455</v>
      </c>
    </row>
    <row r="105" spans="1:8" ht="60">
      <c r="A105" s="74" t="s">
        <v>149</v>
      </c>
      <c r="B105" s="75">
        <v>902</v>
      </c>
      <c r="C105" s="34" t="s">
        <v>144</v>
      </c>
      <c r="D105" s="34" t="s">
        <v>23</v>
      </c>
      <c r="E105" s="34" t="s">
        <v>147</v>
      </c>
      <c r="F105" s="34" t="s">
        <v>150</v>
      </c>
      <c r="G105" s="71">
        <f>'Прил.3 Расходы'!F213</f>
        <v>7440000</v>
      </c>
      <c r="H105" s="71">
        <f>'Прил.3 Расходы'!G213</f>
        <v>2040455</v>
      </c>
    </row>
    <row r="106" spans="1:8">
      <c r="A106" s="74" t="s">
        <v>151</v>
      </c>
      <c r="B106" s="75">
        <v>902</v>
      </c>
      <c r="C106" s="70" t="s">
        <v>144</v>
      </c>
      <c r="D106" s="70" t="s">
        <v>23</v>
      </c>
      <c r="E106" s="34" t="s">
        <v>152</v>
      </c>
      <c r="F106" s="70" t="s">
        <v>153</v>
      </c>
      <c r="G106" s="71">
        <f>'Прил.3 Расходы'!F214</f>
        <v>264000</v>
      </c>
      <c r="H106" s="71">
        <f>'Прил.3 Расходы'!G214</f>
        <v>56000</v>
      </c>
    </row>
    <row r="107" spans="1:8" ht="28.5">
      <c r="A107" s="72" t="s">
        <v>154</v>
      </c>
      <c r="B107" s="73">
        <v>902</v>
      </c>
      <c r="C107" s="53" t="s">
        <v>144</v>
      </c>
      <c r="D107" s="53" t="s">
        <v>32</v>
      </c>
      <c r="E107" s="53"/>
      <c r="F107" s="53"/>
      <c r="G107" s="54">
        <f>G108+G111+G114+G115+G116+G117</f>
        <v>4607114.9000000004</v>
      </c>
      <c r="H107" s="54">
        <f>H108+H111+H114+H115+H116+H117</f>
        <v>100000</v>
      </c>
    </row>
    <row r="108" spans="1:8">
      <c r="A108" s="33" t="s">
        <v>156</v>
      </c>
      <c r="B108" s="37">
        <v>902</v>
      </c>
      <c r="C108" s="34" t="s">
        <v>144</v>
      </c>
      <c r="D108" s="34" t="s">
        <v>32</v>
      </c>
      <c r="E108" s="34" t="s">
        <v>157</v>
      </c>
      <c r="F108" s="70" t="s">
        <v>153</v>
      </c>
      <c r="G108" s="35">
        <f>G109</f>
        <v>500000</v>
      </c>
      <c r="H108" s="35">
        <f>H109</f>
        <v>100000</v>
      </c>
    </row>
    <row r="109" spans="1:8" ht="30">
      <c r="A109" s="33" t="s">
        <v>158</v>
      </c>
      <c r="B109" s="37">
        <v>902</v>
      </c>
      <c r="C109" s="34" t="s">
        <v>144</v>
      </c>
      <c r="D109" s="34" t="s">
        <v>32</v>
      </c>
      <c r="E109" s="34" t="s">
        <v>157</v>
      </c>
      <c r="F109" s="70" t="s">
        <v>153</v>
      </c>
      <c r="G109" s="35">
        <f>G110</f>
        <v>500000</v>
      </c>
      <c r="H109" s="35">
        <f>H110</f>
        <v>100000</v>
      </c>
    </row>
    <row r="110" spans="1:8" ht="30">
      <c r="A110" s="74" t="s">
        <v>159</v>
      </c>
      <c r="B110" s="75">
        <v>902</v>
      </c>
      <c r="C110" s="70" t="s">
        <v>144</v>
      </c>
      <c r="D110" s="70" t="s">
        <v>32</v>
      </c>
      <c r="E110" s="34" t="s">
        <v>157</v>
      </c>
      <c r="F110" s="70" t="s">
        <v>153</v>
      </c>
      <c r="G110" s="71">
        <f>'Прил.3 Расходы'!F219</f>
        <v>500000</v>
      </c>
      <c r="H110" s="71">
        <f>'Прил.3 Расходы'!G219</f>
        <v>100000</v>
      </c>
    </row>
    <row r="111" spans="1:8" ht="30">
      <c r="A111" s="33" t="s">
        <v>184</v>
      </c>
      <c r="B111" s="37">
        <v>902</v>
      </c>
      <c r="C111" s="34" t="s">
        <v>144</v>
      </c>
      <c r="D111" s="34" t="s">
        <v>42</v>
      </c>
      <c r="E111" s="34" t="s">
        <v>231</v>
      </c>
      <c r="F111" s="34" t="s">
        <v>214</v>
      </c>
      <c r="G111" s="35">
        <f>G112</f>
        <v>0</v>
      </c>
      <c r="H111" s="35">
        <f>H112</f>
        <v>0</v>
      </c>
    </row>
    <row r="112" spans="1:8" ht="30">
      <c r="A112" s="33" t="s">
        <v>158</v>
      </c>
      <c r="B112" s="37">
        <v>902</v>
      </c>
      <c r="C112" s="34" t="s">
        <v>144</v>
      </c>
      <c r="D112" s="34" t="s">
        <v>42</v>
      </c>
      <c r="E112" s="34" t="s">
        <v>231</v>
      </c>
      <c r="F112" s="34" t="s">
        <v>214</v>
      </c>
      <c r="G112" s="35">
        <f>G113</f>
        <v>0</v>
      </c>
      <c r="H112" s="35">
        <f>H113</f>
        <v>0</v>
      </c>
    </row>
    <row r="113" spans="1:8" ht="31.5">
      <c r="A113" s="41" t="s">
        <v>434</v>
      </c>
      <c r="B113" s="75">
        <v>902</v>
      </c>
      <c r="C113" s="34" t="s">
        <v>144</v>
      </c>
      <c r="D113" s="34" t="s">
        <v>42</v>
      </c>
      <c r="E113" s="34" t="s">
        <v>231</v>
      </c>
      <c r="F113" s="34" t="s">
        <v>214</v>
      </c>
      <c r="G113" s="71">
        <f>'Прил.3 Расходы'!F225</f>
        <v>0</v>
      </c>
      <c r="H113" s="71">
        <f>'Прил.3 Расходы'!G225</f>
        <v>0</v>
      </c>
    </row>
    <row r="114" spans="1:8" ht="45">
      <c r="A114" s="74" t="s">
        <v>155</v>
      </c>
      <c r="B114" s="75"/>
      <c r="C114" s="70"/>
      <c r="D114" s="70"/>
      <c r="E114" s="70"/>
      <c r="F114" s="70"/>
      <c r="G114" s="71"/>
      <c r="H114" s="71"/>
    </row>
    <row r="115" spans="1:8" ht="94.5">
      <c r="A115" s="55" t="s">
        <v>249</v>
      </c>
      <c r="B115" s="37">
        <v>902</v>
      </c>
      <c r="C115" s="34" t="s">
        <v>144</v>
      </c>
      <c r="D115" s="34" t="s">
        <v>32</v>
      </c>
      <c r="E115" s="34" t="s">
        <v>290</v>
      </c>
      <c r="F115" s="70" t="s">
        <v>214</v>
      </c>
      <c r="G115" s="71">
        <f>'Прил.3 Расходы'!F222</f>
        <v>0</v>
      </c>
      <c r="H115" s="71">
        <f>'Прил.3 Расходы'!G222</f>
        <v>0</v>
      </c>
    </row>
    <row r="116" spans="1:8" ht="63">
      <c r="A116" s="41" t="s">
        <v>435</v>
      </c>
      <c r="B116" s="75">
        <v>902</v>
      </c>
      <c r="C116" s="34" t="s">
        <v>144</v>
      </c>
      <c r="D116" s="34" t="s">
        <v>42</v>
      </c>
      <c r="E116" s="34" t="s">
        <v>231</v>
      </c>
      <c r="F116" s="34" t="s">
        <v>214</v>
      </c>
      <c r="G116" s="71">
        <f>'Прил.3 Расходы'!F226</f>
        <v>4107114.9</v>
      </c>
      <c r="H116" s="71">
        <f>'Прил.3 Расходы'!G226</f>
        <v>0</v>
      </c>
    </row>
    <row r="117" spans="1:8">
      <c r="A117" s="37"/>
      <c r="B117" s="37"/>
      <c r="C117" s="34"/>
      <c r="D117" s="34"/>
      <c r="E117" s="34"/>
      <c r="F117" s="34"/>
      <c r="G117" s="71">
        <f>'Прил.3 Расходы'!F221</f>
        <v>0</v>
      </c>
      <c r="H117" s="71">
        <f>'Прил.3 Расходы'!G221</f>
        <v>0</v>
      </c>
    </row>
    <row r="118" spans="1:8">
      <c r="A118" s="72" t="s">
        <v>160</v>
      </c>
      <c r="B118" s="73">
        <v>902</v>
      </c>
      <c r="C118" s="53" t="s">
        <v>144</v>
      </c>
      <c r="D118" s="53" t="s">
        <v>42</v>
      </c>
      <c r="E118" s="53"/>
      <c r="F118" s="53"/>
      <c r="G118" s="54">
        <f>G119+G120</f>
        <v>5595400</v>
      </c>
      <c r="H118" s="54">
        <f>H119+H120</f>
        <v>1174550.3700000001</v>
      </c>
    </row>
    <row r="119" spans="1:8">
      <c r="A119" s="74"/>
      <c r="B119" s="75"/>
      <c r="C119" s="70"/>
      <c r="D119" s="70"/>
      <c r="E119" s="70"/>
      <c r="F119" s="70"/>
      <c r="G119" s="71"/>
      <c r="H119" s="71"/>
    </row>
    <row r="120" spans="1:8" ht="30">
      <c r="A120" s="33" t="s">
        <v>124</v>
      </c>
      <c r="B120" s="37">
        <v>902</v>
      </c>
      <c r="C120" s="34" t="s">
        <v>144</v>
      </c>
      <c r="D120" s="34" t="s">
        <v>42</v>
      </c>
      <c r="E120" s="34"/>
      <c r="F120" s="34"/>
      <c r="G120" s="65">
        <f>G121+G124</f>
        <v>5595400</v>
      </c>
      <c r="H120" s="65">
        <f>H121+H124</f>
        <v>1174550.3700000001</v>
      </c>
    </row>
    <row r="121" spans="1:8" ht="165">
      <c r="A121" s="33" t="s">
        <v>162</v>
      </c>
      <c r="B121" s="37">
        <v>902</v>
      </c>
      <c r="C121" s="34" t="s">
        <v>144</v>
      </c>
      <c r="D121" s="34" t="s">
        <v>42</v>
      </c>
      <c r="E121" s="34" t="s">
        <v>199</v>
      </c>
      <c r="F121" s="34"/>
      <c r="G121" s="65">
        <f>G122</f>
        <v>192500</v>
      </c>
      <c r="H121" s="65">
        <f>H122</f>
        <v>0</v>
      </c>
    </row>
    <row r="122" spans="1:8">
      <c r="A122" s="33" t="s">
        <v>163</v>
      </c>
      <c r="B122" s="37">
        <v>902</v>
      </c>
      <c r="C122" s="34" t="s">
        <v>144</v>
      </c>
      <c r="D122" s="34" t="s">
        <v>42</v>
      </c>
      <c r="E122" s="34" t="s">
        <v>199</v>
      </c>
      <c r="F122" s="34"/>
      <c r="G122" s="65">
        <f>G123</f>
        <v>192500</v>
      </c>
      <c r="H122" s="65">
        <f>H123</f>
        <v>0</v>
      </c>
    </row>
    <row r="123" spans="1:8">
      <c r="A123" s="74" t="s">
        <v>164</v>
      </c>
      <c r="B123" s="75">
        <v>902</v>
      </c>
      <c r="C123" s="34" t="s">
        <v>144</v>
      </c>
      <c r="D123" s="34" t="s">
        <v>42</v>
      </c>
      <c r="E123" s="34" t="s">
        <v>199</v>
      </c>
      <c r="F123" s="34" t="s">
        <v>226</v>
      </c>
      <c r="G123" s="77">
        <f>'Прил.3 Расходы'!F233</f>
        <v>192500</v>
      </c>
      <c r="H123" s="77">
        <f>'Прил.3 Расходы'!G233</f>
        <v>0</v>
      </c>
    </row>
    <row r="124" spans="1:8" ht="45">
      <c r="A124" s="33" t="s">
        <v>165</v>
      </c>
      <c r="B124" s="37">
        <v>902</v>
      </c>
      <c r="C124" s="34" t="s">
        <v>144</v>
      </c>
      <c r="D124" s="34" t="s">
        <v>42</v>
      </c>
      <c r="E124" s="34" t="s">
        <v>224</v>
      </c>
      <c r="F124" s="34"/>
      <c r="G124" s="35">
        <f>G125+G126+G127</f>
        <v>5402900</v>
      </c>
      <c r="H124" s="35">
        <f>H125+H126+H127</f>
        <v>1174550.3700000001</v>
      </c>
    </row>
    <row r="125" spans="1:8">
      <c r="A125" s="74" t="s">
        <v>163</v>
      </c>
      <c r="B125" s="75">
        <v>902</v>
      </c>
      <c r="C125" s="34" t="s">
        <v>144</v>
      </c>
      <c r="D125" s="34" t="s">
        <v>42</v>
      </c>
      <c r="E125" s="34" t="s">
        <v>224</v>
      </c>
      <c r="F125" s="34" t="s">
        <v>153</v>
      </c>
      <c r="G125" s="71">
        <f>'Прил.3 Расходы'!F235</f>
        <v>4300000</v>
      </c>
      <c r="H125" s="71">
        <f>'Прил.3 Расходы'!G235</f>
        <v>961161.99</v>
      </c>
    </row>
    <row r="126" spans="1:8" ht="45">
      <c r="A126" s="74" t="s">
        <v>185</v>
      </c>
      <c r="B126" s="75">
        <v>902</v>
      </c>
      <c r="C126" s="34" t="s">
        <v>144</v>
      </c>
      <c r="D126" s="34" t="s">
        <v>42</v>
      </c>
      <c r="E126" s="34" t="s">
        <v>224</v>
      </c>
      <c r="F126" s="34" t="s">
        <v>153</v>
      </c>
      <c r="G126" s="71">
        <f>'Прил.3 Расходы'!F236</f>
        <v>1102900</v>
      </c>
      <c r="H126" s="71">
        <f>'Прил.3 Расходы'!G236</f>
        <v>213388.38</v>
      </c>
    </row>
    <row r="127" spans="1:8" ht="30">
      <c r="A127" s="74" t="s">
        <v>167</v>
      </c>
      <c r="B127" s="75">
        <v>902</v>
      </c>
      <c r="C127" s="34" t="s">
        <v>144</v>
      </c>
      <c r="D127" s="34" t="s">
        <v>42</v>
      </c>
      <c r="E127" s="34" t="s">
        <v>224</v>
      </c>
      <c r="F127" s="34" t="s">
        <v>153</v>
      </c>
      <c r="G127" s="71">
        <f>'Прил.3 Расходы'!F237</f>
        <v>0</v>
      </c>
      <c r="H127" s="71">
        <f>'Прил.3 Расходы'!G237</f>
        <v>0</v>
      </c>
    </row>
    <row r="128" spans="1:8" ht="90">
      <c r="A128" s="61" t="s">
        <v>461</v>
      </c>
      <c r="B128" s="75">
        <v>902</v>
      </c>
      <c r="C128" s="34" t="s">
        <v>144</v>
      </c>
      <c r="D128" s="34" t="s">
        <v>58</v>
      </c>
      <c r="E128" s="34" t="s">
        <v>460</v>
      </c>
      <c r="F128" s="70" t="s">
        <v>232</v>
      </c>
      <c r="G128" s="71">
        <f>'Прил.3 Расходы'!F238</f>
        <v>456027</v>
      </c>
      <c r="H128" s="71">
        <f>'Прил.3 Расходы'!G238</f>
        <v>0</v>
      </c>
    </row>
    <row r="129" spans="1:8" ht="28.5">
      <c r="A129" s="72" t="s">
        <v>168</v>
      </c>
      <c r="B129" s="73">
        <v>902</v>
      </c>
      <c r="C129" s="53" t="s">
        <v>65</v>
      </c>
      <c r="D129" s="53" t="s">
        <v>25</v>
      </c>
      <c r="E129" s="53"/>
      <c r="F129" s="53"/>
      <c r="G129" s="54">
        <f t="shared" ref="G129:H129" si="1">G130</f>
        <v>290000</v>
      </c>
      <c r="H129" s="54">
        <f t="shared" si="1"/>
        <v>0</v>
      </c>
    </row>
    <row r="130" spans="1:8">
      <c r="A130" s="33"/>
      <c r="B130" s="37"/>
      <c r="C130" s="34" t="s">
        <v>65</v>
      </c>
      <c r="D130" s="34" t="s">
        <v>25</v>
      </c>
      <c r="E130" s="34" t="s">
        <v>169</v>
      </c>
      <c r="F130" s="34"/>
      <c r="G130" s="35">
        <f>G131</f>
        <v>290000</v>
      </c>
      <c r="H130" s="35">
        <f>H131</f>
        <v>0</v>
      </c>
    </row>
    <row r="131" spans="1:8" ht="60">
      <c r="A131" s="33" t="s">
        <v>170</v>
      </c>
      <c r="B131" s="75">
        <v>902</v>
      </c>
      <c r="C131" s="34" t="s">
        <v>65</v>
      </c>
      <c r="D131" s="34" t="s">
        <v>25</v>
      </c>
      <c r="E131" s="34" t="s">
        <v>169</v>
      </c>
      <c r="F131" s="34" t="s">
        <v>38</v>
      </c>
      <c r="G131" s="71">
        <f>'Прил.3 Расходы'!F244</f>
        <v>290000</v>
      </c>
      <c r="H131" s="71">
        <f>'Прил.3 Расходы'!G244</f>
        <v>0</v>
      </c>
    </row>
    <row r="132" spans="1:8" ht="60">
      <c r="A132" s="108" t="s">
        <v>324</v>
      </c>
      <c r="B132" s="96">
        <v>902</v>
      </c>
      <c r="C132" s="98"/>
      <c r="D132" s="98"/>
      <c r="E132" s="98"/>
      <c r="F132" s="98"/>
      <c r="G132" s="107">
        <f>G133+G151+G174+G205</f>
        <v>518287471.71999997</v>
      </c>
      <c r="H132" s="107">
        <f>H133+H151+H174+H205</f>
        <v>128746218.04000002</v>
      </c>
    </row>
    <row r="133" spans="1:8" ht="75">
      <c r="A133" s="33" t="s">
        <v>215</v>
      </c>
      <c r="B133" s="37">
        <v>902</v>
      </c>
      <c r="C133" s="34"/>
      <c r="D133" s="34"/>
      <c r="E133" s="34"/>
      <c r="F133" s="34"/>
      <c r="G133" s="84">
        <f>G134+G140+G146</f>
        <v>10429233.15</v>
      </c>
      <c r="H133" s="84">
        <f>H134+H140+H146</f>
        <v>2203735.7599999998</v>
      </c>
    </row>
    <row r="134" spans="1:8" ht="90">
      <c r="A134" s="33" t="s">
        <v>57</v>
      </c>
      <c r="B134" s="37">
        <v>902</v>
      </c>
      <c r="C134" s="34" t="s">
        <v>23</v>
      </c>
      <c r="D134" s="34" t="s">
        <v>58</v>
      </c>
      <c r="E134" s="34"/>
      <c r="F134" s="35"/>
      <c r="G134" s="35">
        <f>G135</f>
        <v>10347300</v>
      </c>
      <c r="H134" s="35">
        <f>H135</f>
        <v>2126974.61</v>
      </c>
    </row>
    <row r="135" spans="1:8" ht="60">
      <c r="A135" s="33" t="s">
        <v>26</v>
      </c>
      <c r="B135" s="37">
        <v>902</v>
      </c>
      <c r="C135" s="34" t="s">
        <v>23</v>
      </c>
      <c r="D135" s="34" t="s">
        <v>58</v>
      </c>
      <c r="E135" s="34"/>
      <c r="F135" s="35"/>
      <c r="G135" s="35">
        <f>G136</f>
        <v>10347300</v>
      </c>
      <c r="H135" s="35">
        <f>H136</f>
        <v>2126974.61</v>
      </c>
    </row>
    <row r="136" spans="1:8">
      <c r="A136" s="33" t="s">
        <v>33</v>
      </c>
      <c r="B136" s="37">
        <v>902</v>
      </c>
      <c r="C136" s="34" t="s">
        <v>23</v>
      </c>
      <c r="D136" s="34" t="s">
        <v>58</v>
      </c>
      <c r="E136" s="34"/>
      <c r="F136" s="35"/>
      <c r="G136" s="35">
        <f>G137+G138+G139</f>
        <v>10347300</v>
      </c>
      <c r="H136" s="35">
        <f>H137+H138+H139</f>
        <v>2126974.61</v>
      </c>
    </row>
    <row r="137" spans="1:8" ht="30">
      <c r="A137" s="74" t="s">
        <v>218</v>
      </c>
      <c r="B137" s="75">
        <v>902</v>
      </c>
      <c r="C137" s="34" t="s">
        <v>23</v>
      </c>
      <c r="D137" s="34" t="s">
        <v>58</v>
      </c>
      <c r="E137" s="34" t="s">
        <v>34</v>
      </c>
      <c r="F137" s="34"/>
      <c r="G137" s="71">
        <f>'Прил.3 Расходы'!F52</f>
        <v>10347300</v>
      </c>
      <c r="H137" s="71">
        <f>'Прил.3 Расходы'!G52</f>
        <v>2126974.61</v>
      </c>
    </row>
    <row r="138" spans="1:8">
      <c r="A138" s="33" t="s">
        <v>250</v>
      </c>
      <c r="B138" s="75">
        <v>902</v>
      </c>
      <c r="C138" s="34" t="s">
        <v>23</v>
      </c>
      <c r="D138" s="34" t="s">
        <v>58</v>
      </c>
      <c r="E138" s="34" t="s">
        <v>240</v>
      </c>
      <c r="F138" s="34"/>
      <c r="G138" s="71">
        <f>'Прил.3 Расходы'!F53</f>
        <v>0</v>
      </c>
      <c r="H138" s="71">
        <f>'Прил.3 Расходы'!G53</f>
        <v>0</v>
      </c>
    </row>
    <row r="139" spans="1:8">
      <c r="A139" s="74" t="s">
        <v>59</v>
      </c>
      <c r="B139" s="75">
        <v>902</v>
      </c>
      <c r="C139" s="34" t="s">
        <v>23</v>
      </c>
      <c r="D139" s="34" t="s">
        <v>58</v>
      </c>
      <c r="E139" s="34" t="s">
        <v>228</v>
      </c>
      <c r="F139" s="34"/>
      <c r="G139" s="71">
        <f>'Прил.3 Расходы'!F54</f>
        <v>0</v>
      </c>
      <c r="H139" s="71">
        <f>'Прил.3 Расходы'!G54</f>
        <v>0</v>
      </c>
    </row>
    <row r="140" spans="1:8">
      <c r="A140" s="79" t="s">
        <v>83</v>
      </c>
      <c r="B140" s="37">
        <v>902</v>
      </c>
      <c r="C140" s="80" t="s">
        <v>25</v>
      </c>
      <c r="D140" s="49"/>
      <c r="E140" s="49"/>
      <c r="F140" s="49"/>
      <c r="G140" s="81">
        <f t="shared" ref="G140:H144" si="2">G141</f>
        <v>80000</v>
      </c>
      <c r="H140" s="81">
        <f t="shared" si="2"/>
        <v>74828</v>
      </c>
    </row>
    <row r="141" spans="1:8" ht="30">
      <c r="A141" s="48" t="s">
        <v>84</v>
      </c>
      <c r="B141" s="37">
        <v>902</v>
      </c>
      <c r="C141" s="49" t="s">
        <v>25</v>
      </c>
      <c r="D141" s="49" t="s">
        <v>32</v>
      </c>
      <c r="E141" s="49" t="s">
        <v>192</v>
      </c>
      <c r="F141" s="49"/>
      <c r="G141" s="38">
        <f t="shared" si="2"/>
        <v>80000</v>
      </c>
      <c r="H141" s="38">
        <f t="shared" si="2"/>
        <v>74828</v>
      </c>
    </row>
    <row r="142" spans="1:8" ht="45">
      <c r="A142" s="48" t="s">
        <v>85</v>
      </c>
      <c r="B142" s="37">
        <v>902</v>
      </c>
      <c r="C142" s="49" t="s">
        <v>25</v>
      </c>
      <c r="D142" s="49" t="s">
        <v>32</v>
      </c>
      <c r="E142" s="49" t="s">
        <v>192</v>
      </c>
      <c r="F142" s="49"/>
      <c r="G142" s="38">
        <f t="shared" si="2"/>
        <v>80000</v>
      </c>
      <c r="H142" s="38">
        <f t="shared" si="2"/>
        <v>74828</v>
      </c>
    </row>
    <row r="143" spans="1:8" ht="75">
      <c r="A143" s="50" t="s">
        <v>86</v>
      </c>
      <c r="B143" s="37">
        <v>902</v>
      </c>
      <c r="C143" s="49" t="s">
        <v>25</v>
      </c>
      <c r="D143" s="49" t="s">
        <v>32</v>
      </c>
      <c r="E143" s="49" t="s">
        <v>192</v>
      </c>
      <c r="F143" s="49"/>
      <c r="G143" s="38">
        <f t="shared" si="2"/>
        <v>80000</v>
      </c>
      <c r="H143" s="38">
        <f t="shared" si="2"/>
        <v>74828</v>
      </c>
    </row>
    <row r="144" spans="1:8" ht="30">
      <c r="A144" s="50" t="s">
        <v>87</v>
      </c>
      <c r="B144" s="37">
        <v>902</v>
      </c>
      <c r="C144" s="49" t="s">
        <v>25</v>
      </c>
      <c r="D144" s="49" t="s">
        <v>32</v>
      </c>
      <c r="E144" s="49" t="s">
        <v>192</v>
      </c>
      <c r="F144" s="49" t="s">
        <v>88</v>
      </c>
      <c r="G144" s="39">
        <f t="shared" si="2"/>
        <v>80000</v>
      </c>
      <c r="H144" s="39">
        <f t="shared" si="2"/>
        <v>74828</v>
      </c>
    </row>
    <row r="145" spans="1:8" ht="60">
      <c r="A145" s="50" t="s">
        <v>455</v>
      </c>
      <c r="B145" s="75">
        <v>902</v>
      </c>
      <c r="C145" s="34" t="s">
        <v>25</v>
      </c>
      <c r="D145" s="34" t="s">
        <v>32</v>
      </c>
      <c r="E145" s="34" t="s">
        <v>454</v>
      </c>
      <c r="F145" s="49" t="s">
        <v>89</v>
      </c>
      <c r="G145" s="78">
        <f>'Прил.3 Расходы'!F88</f>
        <v>80000</v>
      </c>
      <c r="H145" s="78">
        <f>'Прил.3 Расходы'!G88</f>
        <v>74828</v>
      </c>
    </row>
    <row r="146" spans="1:8" ht="45">
      <c r="A146" s="33" t="s">
        <v>171</v>
      </c>
      <c r="B146" s="73">
        <v>902</v>
      </c>
      <c r="C146" s="53" t="s">
        <v>69</v>
      </c>
      <c r="D146" s="53" t="s">
        <v>109</v>
      </c>
      <c r="E146" s="34"/>
      <c r="F146" s="34"/>
      <c r="G146" s="35">
        <f t="shared" ref="G146:H149" si="3">G147</f>
        <v>1933.15</v>
      </c>
      <c r="H146" s="35">
        <f t="shared" si="3"/>
        <v>1933.15</v>
      </c>
    </row>
    <row r="147" spans="1:8" ht="45">
      <c r="A147" s="33" t="s">
        <v>172</v>
      </c>
      <c r="B147" s="37">
        <v>902</v>
      </c>
      <c r="C147" s="34" t="s">
        <v>69</v>
      </c>
      <c r="D147" s="34" t="s">
        <v>23</v>
      </c>
      <c r="E147" s="34" t="s">
        <v>173</v>
      </c>
      <c r="F147" s="34"/>
      <c r="G147" s="35">
        <f t="shared" si="3"/>
        <v>1933.15</v>
      </c>
      <c r="H147" s="35">
        <f t="shared" si="3"/>
        <v>1933.15</v>
      </c>
    </row>
    <row r="148" spans="1:8" ht="30">
      <c r="A148" s="33" t="s">
        <v>174</v>
      </c>
      <c r="B148" s="37">
        <v>902</v>
      </c>
      <c r="C148" s="34" t="s">
        <v>69</v>
      </c>
      <c r="D148" s="34" t="s">
        <v>23</v>
      </c>
      <c r="E148" s="34" t="s">
        <v>173</v>
      </c>
      <c r="F148" s="34"/>
      <c r="G148" s="35">
        <f t="shared" si="3"/>
        <v>1933.15</v>
      </c>
      <c r="H148" s="35">
        <f t="shared" si="3"/>
        <v>1933.15</v>
      </c>
    </row>
    <row r="149" spans="1:8" ht="30">
      <c r="A149" s="33" t="s">
        <v>175</v>
      </c>
      <c r="B149" s="37">
        <v>902</v>
      </c>
      <c r="C149" s="34" t="s">
        <v>69</v>
      </c>
      <c r="D149" s="34" t="s">
        <v>23</v>
      </c>
      <c r="E149" s="34" t="s">
        <v>173</v>
      </c>
      <c r="F149" s="34" t="s">
        <v>177</v>
      </c>
      <c r="G149" s="35">
        <f t="shared" si="3"/>
        <v>1933.15</v>
      </c>
      <c r="H149" s="35">
        <f t="shared" si="3"/>
        <v>1933.15</v>
      </c>
    </row>
    <row r="150" spans="1:8">
      <c r="A150" s="74" t="s">
        <v>176</v>
      </c>
      <c r="B150" s="75">
        <v>902</v>
      </c>
      <c r="C150" s="70" t="s">
        <v>69</v>
      </c>
      <c r="D150" s="70" t="s">
        <v>23</v>
      </c>
      <c r="E150" s="70" t="s">
        <v>173</v>
      </c>
      <c r="F150" s="70"/>
      <c r="G150" s="71">
        <f>'Прил.3 Расходы'!F253</f>
        <v>1933.15</v>
      </c>
      <c r="H150" s="71">
        <f>'Прил.3 Расходы'!G253</f>
        <v>1933.15</v>
      </c>
    </row>
    <row r="151" spans="1:8" ht="42.75">
      <c r="A151" s="30" t="s">
        <v>297</v>
      </c>
      <c r="B151" s="68">
        <v>902</v>
      </c>
      <c r="C151" s="31"/>
      <c r="D151" s="31"/>
      <c r="E151" s="31"/>
      <c r="F151" s="31"/>
      <c r="G151" s="58">
        <f>G152+G186+G191</f>
        <v>436894934.25</v>
      </c>
      <c r="H151" s="58">
        <f>H152+H186+H191</f>
        <v>113207525.41000001</v>
      </c>
    </row>
    <row r="152" spans="1:8">
      <c r="A152" s="33" t="s">
        <v>111</v>
      </c>
      <c r="B152" s="37">
        <v>902</v>
      </c>
      <c r="C152" s="53" t="s">
        <v>63</v>
      </c>
      <c r="D152" s="53"/>
      <c r="E152" s="53"/>
      <c r="F152" s="53"/>
      <c r="G152" s="84">
        <f>G153+G160</f>
        <v>415346252.52999997</v>
      </c>
      <c r="H152" s="84">
        <f>H153+H160</f>
        <v>110025816.23</v>
      </c>
    </row>
    <row r="153" spans="1:8">
      <c r="A153" s="33" t="s">
        <v>247</v>
      </c>
      <c r="B153" s="37"/>
      <c r="C153" s="34" t="s">
        <v>63</v>
      </c>
      <c r="D153" s="34" t="s">
        <v>23</v>
      </c>
      <c r="E153" s="34"/>
      <c r="F153" s="53"/>
      <c r="G153" s="59">
        <f>G154+G155+G156+G157+G158+G159</f>
        <v>84292200</v>
      </c>
      <c r="H153" s="59">
        <f>H154+H155+H156+H157+H158+H159</f>
        <v>18643101.060000002</v>
      </c>
    </row>
    <row r="154" spans="1:8" ht="30">
      <c r="A154" s="33" t="s">
        <v>211</v>
      </c>
      <c r="B154" s="37">
        <v>902</v>
      </c>
      <c r="C154" s="34" t="s">
        <v>63</v>
      </c>
      <c r="D154" s="34" t="s">
        <v>23</v>
      </c>
      <c r="E154" s="34" t="s">
        <v>212</v>
      </c>
      <c r="F154" s="53"/>
      <c r="G154" s="59">
        <f>'Прил.3 Расходы'!F140</f>
        <v>0</v>
      </c>
      <c r="H154" s="59">
        <f>'Прил.3 Расходы'!G140</f>
        <v>0</v>
      </c>
    </row>
    <row r="155" spans="1:8" ht="30">
      <c r="A155" s="37" t="s">
        <v>197</v>
      </c>
      <c r="B155" s="37">
        <v>902</v>
      </c>
      <c r="C155" s="34" t="s">
        <v>63</v>
      </c>
      <c r="D155" s="34" t="s">
        <v>23</v>
      </c>
      <c r="E155" s="34" t="s">
        <v>246</v>
      </c>
      <c r="F155" s="53"/>
      <c r="G155" s="59">
        <f>'Прил.3 Расходы'!F145</f>
        <v>44050000</v>
      </c>
      <c r="H155" s="59">
        <f>'Прил.3 Расходы'!G145</f>
        <v>11101001.060000001</v>
      </c>
    </row>
    <row r="156" spans="1:8">
      <c r="A156" s="33" t="s">
        <v>112</v>
      </c>
      <c r="B156" s="37">
        <v>902</v>
      </c>
      <c r="C156" s="34" t="s">
        <v>63</v>
      </c>
      <c r="D156" s="34" t="s">
        <v>23</v>
      </c>
      <c r="E156" s="34" t="s">
        <v>195</v>
      </c>
      <c r="F156" s="53"/>
      <c r="G156" s="59">
        <f>'Прил.3 Расходы'!F142</f>
        <v>39450600</v>
      </c>
      <c r="H156" s="59">
        <f>'Прил.3 Расходы'!G142</f>
        <v>7267400</v>
      </c>
    </row>
    <row r="157" spans="1:8" ht="210">
      <c r="A157" s="33" t="s">
        <v>320</v>
      </c>
      <c r="B157" s="37">
        <v>902</v>
      </c>
      <c r="C157" s="34" t="s">
        <v>63</v>
      </c>
      <c r="D157" s="34" t="s">
        <v>23</v>
      </c>
      <c r="E157" s="34" t="s">
        <v>512</v>
      </c>
      <c r="F157" s="34" t="s">
        <v>120</v>
      </c>
      <c r="G157" s="59">
        <f>'Прил.3 Расходы'!F143</f>
        <v>791600</v>
      </c>
      <c r="H157" s="59">
        <f>'Прил.3 Расходы'!G143</f>
        <v>274700</v>
      </c>
    </row>
    <row r="158" spans="1:8" ht="165">
      <c r="A158" s="33" t="s">
        <v>259</v>
      </c>
      <c r="B158" s="37">
        <v>902</v>
      </c>
      <c r="C158" s="34" t="s">
        <v>63</v>
      </c>
      <c r="D158" s="34" t="s">
        <v>23</v>
      </c>
      <c r="E158" s="34" t="s">
        <v>245</v>
      </c>
      <c r="F158" s="34" t="s">
        <v>258</v>
      </c>
      <c r="G158" s="59">
        <f>'Прил.3 Расходы'!F144</f>
        <v>0</v>
      </c>
      <c r="H158" s="59">
        <f>'Прил.3 Расходы'!G144</f>
        <v>0</v>
      </c>
    </row>
    <row r="159" spans="1:8" ht="15.75">
      <c r="A159" s="42" t="s">
        <v>250</v>
      </c>
      <c r="B159" s="37">
        <v>902</v>
      </c>
      <c r="C159" s="34" t="s">
        <v>63</v>
      </c>
      <c r="D159" s="34" t="s">
        <v>23</v>
      </c>
      <c r="E159" s="34" t="s">
        <v>240</v>
      </c>
      <c r="F159" s="34"/>
      <c r="G159" s="59">
        <f>'Прил.3 Расходы'!F146</f>
        <v>0</v>
      </c>
      <c r="H159" s="59">
        <f>'Прил.3 Расходы'!G146</f>
        <v>0</v>
      </c>
    </row>
    <row r="160" spans="1:8">
      <c r="A160" s="33" t="s">
        <v>113</v>
      </c>
      <c r="B160" s="37">
        <v>902</v>
      </c>
      <c r="C160" s="34" t="s">
        <v>63</v>
      </c>
      <c r="D160" s="34" t="s">
        <v>25</v>
      </c>
      <c r="E160" s="34"/>
      <c r="F160" s="34"/>
      <c r="G160" s="59">
        <f t="shared" ref="G160:H162" si="4">G161</f>
        <v>331054052.52999997</v>
      </c>
      <c r="H160" s="59">
        <f t="shared" si="4"/>
        <v>91382715.170000002</v>
      </c>
    </row>
    <row r="161" spans="1:8" ht="45">
      <c r="A161" s="33" t="s">
        <v>114</v>
      </c>
      <c r="B161" s="37">
        <v>902</v>
      </c>
      <c r="C161" s="34" t="s">
        <v>63</v>
      </c>
      <c r="D161" s="34" t="s">
        <v>25</v>
      </c>
      <c r="E161" s="34"/>
      <c r="F161" s="34"/>
      <c r="G161" s="59">
        <f t="shared" si="4"/>
        <v>331054052.52999997</v>
      </c>
      <c r="H161" s="59">
        <f t="shared" si="4"/>
        <v>91382715.170000002</v>
      </c>
    </row>
    <row r="162" spans="1:8" ht="45">
      <c r="A162" s="33" t="s">
        <v>116</v>
      </c>
      <c r="B162" s="37">
        <v>902</v>
      </c>
      <c r="C162" s="34" t="s">
        <v>63</v>
      </c>
      <c r="D162" s="34" t="s">
        <v>25</v>
      </c>
      <c r="E162" s="34"/>
      <c r="F162" s="34"/>
      <c r="G162" s="35">
        <f t="shared" si="4"/>
        <v>331054052.52999997</v>
      </c>
      <c r="H162" s="35">
        <f t="shared" si="4"/>
        <v>91382715.170000002</v>
      </c>
    </row>
    <row r="163" spans="1:8">
      <c r="A163" s="33"/>
      <c r="B163" s="37">
        <v>902</v>
      </c>
      <c r="C163" s="34" t="s">
        <v>63</v>
      </c>
      <c r="D163" s="34" t="s">
        <v>25</v>
      </c>
      <c r="E163" s="34"/>
      <c r="F163" s="34"/>
      <c r="G163" s="35">
        <f>G164+G166+G168+G167+G169+G170+G171+G173+G172+G165</f>
        <v>331054052.52999997</v>
      </c>
      <c r="H163" s="35">
        <f>H164+H166+H168+H167+H169+H170+H171+H173+H172+H165</f>
        <v>91382715.170000002</v>
      </c>
    </row>
    <row r="164" spans="1:8">
      <c r="A164" s="33" t="s">
        <v>112</v>
      </c>
      <c r="B164" s="37">
        <v>902</v>
      </c>
      <c r="C164" s="34" t="s">
        <v>63</v>
      </c>
      <c r="D164" s="34" t="s">
        <v>25</v>
      </c>
      <c r="E164" s="34" t="s">
        <v>381</v>
      </c>
      <c r="F164" s="34" t="s">
        <v>430</v>
      </c>
      <c r="G164" s="71">
        <f>'Прил.3 Расходы'!F151</f>
        <v>167577200</v>
      </c>
      <c r="H164" s="71">
        <f>'Прил.3 Расходы'!G151</f>
        <v>47613100</v>
      </c>
    </row>
    <row r="165" spans="1:8" ht="210">
      <c r="A165" s="61" t="s">
        <v>321</v>
      </c>
      <c r="B165" s="37">
        <v>902</v>
      </c>
      <c r="C165" s="34" t="s">
        <v>63</v>
      </c>
      <c r="D165" s="34" t="s">
        <v>25</v>
      </c>
      <c r="E165" s="34" t="s">
        <v>511</v>
      </c>
      <c r="F165" s="34" t="s">
        <v>429</v>
      </c>
      <c r="G165" s="71">
        <f>'Прил.3 Расходы'!F152</f>
        <v>774100</v>
      </c>
      <c r="H165" s="71">
        <f>'Прил.3 Расходы'!G152</f>
        <v>218400</v>
      </c>
    </row>
    <row r="166" spans="1:8" ht="30">
      <c r="A166" s="37" t="s">
        <v>248</v>
      </c>
      <c r="B166" s="37">
        <v>902</v>
      </c>
      <c r="C166" s="34" t="s">
        <v>63</v>
      </c>
      <c r="D166" s="34" t="s">
        <v>25</v>
      </c>
      <c r="E166" s="34" t="s">
        <v>118</v>
      </c>
      <c r="F166" s="34" t="s">
        <v>115</v>
      </c>
      <c r="G166" s="71">
        <f>'Прил.3 Расходы'!F153</f>
        <v>127697100</v>
      </c>
      <c r="H166" s="71">
        <f>'Прил.3 Расходы'!G153</f>
        <v>37168389.439999998</v>
      </c>
    </row>
    <row r="167" spans="1:8">
      <c r="A167" s="33" t="s">
        <v>239</v>
      </c>
      <c r="B167" s="37">
        <v>902</v>
      </c>
      <c r="C167" s="34" t="s">
        <v>63</v>
      </c>
      <c r="D167" s="34" t="s">
        <v>25</v>
      </c>
      <c r="E167" s="34" t="s">
        <v>240</v>
      </c>
      <c r="F167" s="34"/>
      <c r="G167" s="71">
        <f>'Прил.3 Расходы'!F155</f>
        <v>3547800</v>
      </c>
      <c r="H167" s="71">
        <f>'Прил.3 Расходы'!G155</f>
        <v>844100</v>
      </c>
    </row>
    <row r="168" spans="1:8" ht="30">
      <c r="A168" s="33" t="s">
        <v>119</v>
      </c>
      <c r="B168" s="37">
        <v>902</v>
      </c>
      <c r="C168" s="34" t="s">
        <v>63</v>
      </c>
      <c r="D168" s="34" t="s">
        <v>25</v>
      </c>
      <c r="E168" s="34" t="s">
        <v>206</v>
      </c>
      <c r="F168" s="34" t="s">
        <v>120</v>
      </c>
      <c r="G168" s="71">
        <f>'Прил.3 Расходы'!F156</f>
        <v>1096800</v>
      </c>
      <c r="H168" s="71">
        <f>'Прил.3 Расходы'!G156</f>
        <v>183939.31</v>
      </c>
    </row>
    <row r="169" spans="1:8" ht="45">
      <c r="A169" s="33" t="s">
        <v>447</v>
      </c>
      <c r="B169" s="37">
        <v>902</v>
      </c>
      <c r="C169" s="34" t="s">
        <v>63</v>
      </c>
      <c r="D169" s="34" t="s">
        <v>25</v>
      </c>
      <c r="E169" s="34" t="s">
        <v>462</v>
      </c>
      <c r="F169" s="34" t="s">
        <v>430</v>
      </c>
      <c r="G169" s="71">
        <f>'Прил.3 Расходы'!F154</f>
        <v>494500</v>
      </c>
      <c r="H169" s="71">
        <f>'Прил.3 Расходы'!G154</f>
        <v>24600</v>
      </c>
    </row>
    <row r="170" spans="1:8" ht="63">
      <c r="A170" s="42" t="s">
        <v>407</v>
      </c>
      <c r="B170" s="37">
        <v>902</v>
      </c>
      <c r="C170" s="34" t="s">
        <v>63</v>
      </c>
      <c r="D170" s="34" t="s">
        <v>25</v>
      </c>
      <c r="E170" s="34" t="s">
        <v>134</v>
      </c>
      <c r="F170" s="34" t="s">
        <v>38</v>
      </c>
      <c r="G170" s="71">
        <f>'Прил.3 Расходы'!F157</f>
        <v>4000000</v>
      </c>
      <c r="H170" s="71">
        <f>'Прил.3 Расходы'!G157</f>
        <v>0</v>
      </c>
    </row>
    <row r="171" spans="1:8" ht="30">
      <c r="A171" s="33" t="s">
        <v>260</v>
      </c>
      <c r="B171" s="37">
        <v>902</v>
      </c>
      <c r="C171" s="34" t="s">
        <v>63</v>
      </c>
      <c r="D171" s="34" t="s">
        <v>25</v>
      </c>
      <c r="E171" s="34" t="s">
        <v>262</v>
      </c>
      <c r="F171" s="34" t="s">
        <v>429</v>
      </c>
      <c r="G171" s="71">
        <f>'Прил.3 Расходы'!F158</f>
        <v>17811400</v>
      </c>
      <c r="H171" s="71">
        <f>'Прил.3 Расходы'!G158</f>
        <v>3751340</v>
      </c>
    </row>
    <row r="172" spans="1:8" ht="30">
      <c r="A172" s="33" t="s">
        <v>274</v>
      </c>
      <c r="B172" s="37">
        <v>902</v>
      </c>
      <c r="C172" s="34" t="s">
        <v>63</v>
      </c>
      <c r="D172" s="34" t="s">
        <v>25</v>
      </c>
      <c r="E172" s="34" t="s">
        <v>268</v>
      </c>
      <c r="F172" s="34" t="s">
        <v>429</v>
      </c>
      <c r="G172" s="71">
        <f>'Прил.3 Расходы'!F159</f>
        <v>1109900</v>
      </c>
      <c r="H172" s="71">
        <f>'Прил.3 Расходы'!G159</f>
        <v>250110</v>
      </c>
    </row>
    <row r="173" spans="1:8">
      <c r="A173" s="33" t="s">
        <v>261</v>
      </c>
      <c r="B173" s="37">
        <v>902</v>
      </c>
      <c r="C173" s="34" t="s">
        <v>63</v>
      </c>
      <c r="D173" s="34" t="s">
        <v>25</v>
      </c>
      <c r="E173" s="34" t="s">
        <v>263</v>
      </c>
      <c r="F173" s="34" t="s">
        <v>429</v>
      </c>
      <c r="G173" s="71">
        <f>'Прил.3 Расходы'!F160</f>
        <v>6945252.5300000003</v>
      </c>
      <c r="H173" s="71">
        <f>'Прил.3 Расходы'!G160</f>
        <v>1328736.42</v>
      </c>
    </row>
    <row r="174" spans="1:8" ht="57">
      <c r="A174" s="30" t="s">
        <v>298</v>
      </c>
      <c r="B174" s="68">
        <v>902</v>
      </c>
      <c r="C174" s="31" t="s">
        <v>63</v>
      </c>
      <c r="D174" s="31" t="s">
        <v>32</v>
      </c>
      <c r="E174" s="31"/>
      <c r="F174" s="31"/>
      <c r="G174" s="58">
        <f>G175+G179</f>
        <v>4032910.8</v>
      </c>
      <c r="H174" s="58">
        <f>H175+H179</f>
        <v>643217.43999999994</v>
      </c>
    </row>
    <row r="175" spans="1:8" ht="30">
      <c r="A175" s="33" t="s">
        <v>121</v>
      </c>
      <c r="B175" s="37">
        <v>902</v>
      </c>
      <c r="C175" s="34" t="s">
        <v>63</v>
      </c>
      <c r="D175" s="34" t="s">
        <v>32</v>
      </c>
      <c r="E175" s="34" t="s">
        <v>122</v>
      </c>
      <c r="F175" s="34"/>
      <c r="G175" s="59">
        <f t="shared" ref="G175:H176" si="5">G176</f>
        <v>3652100</v>
      </c>
      <c r="H175" s="59">
        <f t="shared" si="5"/>
        <v>643217.43999999994</v>
      </c>
    </row>
    <row r="176" spans="1:8" ht="45">
      <c r="A176" s="33" t="s">
        <v>116</v>
      </c>
      <c r="B176" s="37">
        <v>902</v>
      </c>
      <c r="C176" s="34" t="s">
        <v>63</v>
      </c>
      <c r="D176" s="34" t="s">
        <v>32</v>
      </c>
      <c r="E176" s="34" t="s">
        <v>122</v>
      </c>
      <c r="F176" s="34"/>
      <c r="G176" s="35">
        <f t="shared" si="5"/>
        <v>3652100</v>
      </c>
      <c r="H176" s="35">
        <f t="shared" si="5"/>
        <v>643217.43999999994</v>
      </c>
    </row>
    <row r="177" spans="1:8">
      <c r="A177" s="33"/>
      <c r="B177" s="37">
        <v>902</v>
      </c>
      <c r="C177" s="34" t="s">
        <v>63</v>
      </c>
      <c r="D177" s="34" t="s">
        <v>32</v>
      </c>
      <c r="E177" s="34" t="s">
        <v>122</v>
      </c>
      <c r="F177" s="34"/>
      <c r="G177" s="35">
        <f>G178</f>
        <v>3652100</v>
      </c>
      <c r="H177" s="35">
        <f>H178</f>
        <v>643217.43999999994</v>
      </c>
    </row>
    <row r="178" spans="1:8">
      <c r="A178" s="74" t="s">
        <v>123</v>
      </c>
      <c r="B178" s="75">
        <v>902</v>
      </c>
      <c r="C178" s="70" t="s">
        <v>63</v>
      </c>
      <c r="D178" s="70" t="s">
        <v>32</v>
      </c>
      <c r="E178" s="34" t="s">
        <v>122</v>
      </c>
      <c r="F178" s="70" t="s">
        <v>115</v>
      </c>
      <c r="G178" s="71">
        <f>'Прил.3 Расходы'!F164</f>
        <v>3652100</v>
      </c>
      <c r="H178" s="71">
        <f>'Прил.3 Расходы'!G164</f>
        <v>643217.43999999994</v>
      </c>
    </row>
    <row r="179" spans="1:8" ht="90">
      <c r="A179" s="33" t="s">
        <v>281</v>
      </c>
      <c r="B179" s="75">
        <v>902</v>
      </c>
      <c r="C179" s="70" t="s">
        <v>63</v>
      </c>
      <c r="D179" s="70" t="s">
        <v>32</v>
      </c>
      <c r="E179" s="34" t="s">
        <v>282</v>
      </c>
      <c r="F179" s="34"/>
      <c r="G179" s="59">
        <f>G180+G181+G182+G183+G184</f>
        <v>380810.8</v>
      </c>
      <c r="H179" s="59">
        <f>H180+H181+H182+H183+H184</f>
        <v>0</v>
      </c>
    </row>
    <row r="180" spans="1:8" ht="30">
      <c r="A180" s="33" t="s">
        <v>283</v>
      </c>
      <c r="B180" s="75">
        <v>902</v>
      </c>
      <c r="C180" s="70" t="s">
        <v>63</v>
      </c>
      <c r="D180" s="70" t="s">
        <v>32</v>
      </c>
      <c r="E180" s="34" t="s">
        <v>282</v>
      </c>
      <c r="F180" s="34" t="s">
        <v>440</v>
      </c>
      <c r="G180" s="59">
        <f>'Прил.3 Расходы'!F167</f>
        <v>324216</v>
      </c>
      <c r="H180" s="59">
        <f>'Прил.3 Расходы'!G167</f>
        <v>0</v>
      </c>
    </row>
    <row r="181" spans="1:8" ht="90">
      <c r="A181" s="33" t="s">
        <v>281</v>
      </c>
      <c r="B181" s="75">
        <v>902</v>
      </c>
      <c r="C181" s="70" t="s">
        <v>63</v>
      </c>
      <c r="D181" s="70" t="s">
        <v>32</v>
      </c>
      <c r="E181" s="34" t="s">
        <v>282</v>
      </c>
      <c r="F181" s="34" t="s">
        <v>386</v>
      </c>
      <c r="G181" s="59">
        <f>'Прил.3 Расходы'!F168</f>
        <v>29624.799999999999</v>
      </c>
      <c r="H181" s="59">
        <f>'Прил.3 Расходы'!G168</f>
        <v>0</v>
      </c>
    </row>
    <row r="182" spans="1:8" ht="90">
      <c r="A182" s="33" t="s">
        <v>281</v>
      </c>
      <c r="B182" s="75">
        <v>902</v>
      </c>
      <c r="C182" s="70" t="s">
        <v>63</v>
      </c>
      <c r="D182" s="70" t="s">
        <v>32</v>
      </c>
      <c r="E182" s="34" t="s">
        <v>282</v>
      </c>
      <c r="F182" s="34" t="s">
        <v>387</v>
      </c>
      <c r="G182" s="59">
        <f>'Прил.3 Расходы'!F169</f>
        <v>8990</v>
      </c>
      <c r="H182" s="59">
        <f>'Прил.3 Расходы'!G169</f>
        <v>0</v>
      </c>
    </row>
    <row r="183" spans="1:8" ht="90">
      <c r="A183" s="33" t="s">
        <v>281</v>
      </c>
      <c r="B183" s="75">
        <v>902</v>
      </c>
      <c r="C183" s="70" t="s">
        <v>63</v>
      </c>
      <c r="D183" s="70" t="s">
        <v>32</v>
      </c>
      <c r="E183" s="34" t="s">
        <v>282</v>
      </c>
      <c r="F183" s="34" t="s">
        <v>388</v>
      </c>
      <c r="G183" s="35">
        <f>'Прил.3 Расходы'!F170</f>
        <v>8990</v>
      </c>
      <c r="H183" s="35">
        <f>'Прил.3 Расходы'!G170</f>
        <v>0</v>
      </c>
    </row>
    <row r="184" spans="1:8" ht="90">
      <c r="A184" s="33" t="s">
        <v>281</v>
      </c>
      <c r="B184" s="75">
        <v>902</v>
      </c>
      <c r="C184" s="70" t="s">
        <v>63</v>
      </c>
      <c r="D184" s="70" t="s">
        <v>32</v>
      </c>
      <c r="E184" s="34" t="s">
        <v>282</v>
      </c>
      <c r="F184" s="34" t="s">
        <v>389</v>
      </c>
      <c r="G184" s="35">
        <f>'Прил.3 Расходы'!F171</f>
        <v>8990</v>
      </c>
      <c r="H184" s="35">
        <f>'Прил.3 Расходы'!G171</f>
        <v>0</v>
      </c>
    </row>
    <row r="185" spans="1:8" ht="45">
      <c r="A185" s="33" t="s">
        <v>294</v>
      </c>
      <c r="B185" s="75">
        <v>902</v>
      </c>
      <c r="C185" s="70" t="s">
        <v>63</v>
      </c>
      <c r="D185" s="70" t="s">
        <v>32</v>
      </c>
      <c r="E185" s="34" t="s">
        <v>285</v>
      </c>
      <c r="F185" s="34" t="s">
        <v>120</v>
      </c>
      <c r="G185" s="35">
        <f>'Прил.3 Расходы'!F172</f>
        <v>0</v>
      </c>
      <c r="H185" s="35">
        <f>'Прил.3 Расходы'!G172</f>
        <v>0</v>
      </c>
    </row>
    <row r="186" spans="1:8" ht="30">
      <c r="A186" s="33" t="s">
        <v>125</v>
      </c>
      <c r="B186" s="37">
        <v>902</v>
      </c>
      <c r="C186" s="34" t="s">
        <v>63</v>
      </c>
      <c r="D186" s="34" t="s">
        <v>91</v>
      </c>
      <c r="E186" s="34"/>
      <c r="F186" s="34"/>
      <c r="G186" s="35">
        <f>G187+G190</f>
        <v>1238600</v>
      </c>
      <c r="H186" s="35">
        <f>H187+H190</f>
        <v>0</v>
      </c>
    </row>
    <row r="187" spans="1:8" ht="45">
      <c r="A187" s="33" t="s">
        <v>126</v>
      </c>
      <c r="B187" s="37">
        <v>902</v>
      </c>
      <c r="C187" s="34" t="s">
        <v>63</v>
      </c>
      <c r="D187" s="34" t="s">
        <v>91</v>
      </c>
      <c r="E187" s="34" t="s">
        <v>293</v>
      </c>
      <c r="F187" s="34"/>
      <c r="G187" s="35">
        <f t="shared" ref="G187:H188" si="6">G188</f>
        <v>150000</v>
      </c>
      <c r="H187" s="35">
        <f t="shared" si="6"/>
        <v>0</v>
      </c>
    </row>
    <row r="188" spans="1:8">
      <c r="A188" s="85" t="s">
        <v>186</v>
      </c>
      <c r="B188" s="37">
        <v>902</v>
      </c>
      <c r="C188" s="34" t="s">
        <v>63</v>
      </c>
      <c r="D188" s="34" t="s">
        <v>91</v>
      </c>
      <c r="E188" s="34" t="s">
        <v>293</v>
      </c>
      <c r="F188" s="34"/>
      <c r="G188" s="35">
        <f t="shared" si="6"/>
        <v>150000</v>
      </c>
      <c r="H188" s="35">
        <f t="shared" si="6"/>
        <v>0</v>
      </c>
    </row>
    <row r="189" spans="1:8">
      <c r="A189" s="74"/>
      <c r="B189" s="75">
        <v>902</v>
      </c>
      <c r="C189" s="70" t="s">
        <v>63</v>
      </c>
      <c r="D189" s="34" t="s">
        <v>91</v>
      </c>
      <c r="E189" s="34" t="s">
        <v>293</v>
      </c>
      <c r="F189" s="70" t="s">
        <v>430</v>
      </c>
      <c r="G189" s="71">
        <f>'Прил.3 Расходы'!F177</f>
        <v>150000</v>
      </c>
      <c r="H189" s="71">
        <f>'Прил.3 Расходы'!G177</f>
        <v>0</v>
      </c>
    </row>
    <row r="190" spans="1:8" ht="47.25">
      <c r="A190" s="41" t="s">
        <v>292</v>
      </c>
      <c r="B190" s="75">
        <v>902</v>
      </c>
      <c r="C190" s="70" t="s">
        <v>63</v>
      </c>
      <c r="D190" s="34" t="s">
        <v>91</v>
      </c>
      <c r="E190" s="34" t="s">
        <v>213</v>
      </c>
      <c r="F190" s="70" t="s">
        <v>430</v>
      </c>
      <c r="G190" s="71">
        <f>'Прил.3 Расходы'!F176</f>
        <v>1088600</v>
      </c>
      <c r="H190" s="71">
        <f>'Прил.3 Расходы'!G176</f>
        <v>0</v>
      </c>
    </row>
    <row r="191" spans="1:8" ht="30">
      <c r="A191" s="33" t="s">
        <v>128</v>
      </c>
      <c r="B191" s="37">
        <v>902</v>
      </c>
      <c r="C191" s="34" t="s">
        <v>63</v>
      </c>
      <c r="D191" s="34" t="s">
        <v>91</v>
      </c>
      <c r="E191" s="34"/>
      <c r="F191" s="34"/>
      <c r="G191" s="35">
        <f>G192+G202</f>
        <v>20310081.719999999</v>
      </c>
      <c r="H191" s="35">
        <f>H192+H202</f>
        <v>3181709.18</v>
      </c>
    </row>
    <row r="192" spans="1:8" ht="60">
      <c r="A192" s="33" t="s">
        <v>129</v>
      </c>
      <c r="B192" s="37">
        <v>902</v>
      </c>
      <c r="C192" s="34" t="s">
        <v>63</v>
      </c>
      <c r="D192" s="34" t="s">
        <v>91</v>
      </c>
      <c r="E192" s="34"/>
      <c r="F192" s="34"/>
      <c r="G192" s="35">
        <f>G193</f>
        <v>19577001.719999999</v>
      </c>
      <c r="H192" s="35">
        <f>H193</f>
        <v>3103589.18</v>
      </c>
    </row>
    <row r="193" spans="1:8" ht="135">
      <c r="A193" s="33" t="s">
        <v>130</v>
      </c>
      <c r="B193" s="37">
        <v>902</v>
      </c>
      <c r="C193" s="34" t="s">
        <v>63</v>
      </c>
      <c r="D193" s="34" t="s">
        <v>91</v>
      </c>
      <c r="E193" s="34"/>
      <c r="F193" s="34"/>
      <c r="G193" s="35">
        <f>G194+G196+G197+G198+G199+G200+G201+G195</f>
        <v>19577001.719999999</v>
      </c>
      <c r="H193" s="35">
        <f>H194+H196+H197+H198+H199+H200+H201+H195</f>
        <v>3103589.18</v>
      </c>
    </row>
    <row r="194" spans="1:8" ht="30">
      <c r="A194" s="74" t="s">
        <v>187</v>
      </c>
      <c r="B194" s="75">
        <v>902</v>
      </c>
      <c r="C194" s="70" t="s">
        <v>63</v>
      </c>
      <c r="D194" s="70" t="s">
        <v>91</v>
      </c>
      <c r="E194" s="34" t="s">
        <v>131</v>
      </c>
      <c r="F194" s="70" t="s">
        <v>436</v>
      </c>
      <c r="G194" s="71">
        <f>'Прил.3 Расходы'!F180</f>
        <v>13377700</v>
      </c>
      <c r="H194" s="71">
        <f>'Прил.3 Расходы'!G180</f>
        <v>2160223.4</v>
      </c>
    </row>
    <row r="195" spans="1:8" ht="45">
      <c r="A195" s="61" t="s">
        <v>391</v>
      </c>
      <c r="B195" s="75">
        <v>902</v>
      </c>
      <c r="C195" s="34" t="s">
        <v>63</v>
      </c>
      <c r="D195" s="34" t="s">
        <v>91</v>
      </c>
      <c r="E195" s="34" t="s">
        <v>392</v>
      </c>
      <c r="F195" s="34" t="s">
        <v>429</v>
      </c>
      <c r="G195" s="71">
        <f>'Прил.3 Расходы'!F187</f>
        <v>1987601.72</v>
      </c>
      <c r="H195" s="71">
        <f>'Прил.3 Расходы'!G187</f>
        <v>219721.42</v>
      </c>
    </row>
    <row r="196" spans="1:8">
      <c r="A196" s="69" t="s">
        <v>250</v>
      </c>
      <c r="B196" s="75">
        <v>902</v>
      </c>
      <c r="C196" s="34" t="s">
        <v>63</v>
      </c>
      <c r="D196" s="34" t="s">
        <v>91</v>
      </c>
      <c r="E196" s="34" t="s">
        <v>240</v>
      </c>
      <c r="F196" s="70"/>
      <c r="G196" s="83">
        <f>'Прил.3 Расходы'!F186</f>
        <v>0</v>
      </c>
      <c r="H196" s="83">
        <f>'Прил.3 Расходы'!G186</f>
        <v>0</v>
      </c>
    </row>
    <row r="197" spans="1:8" ht="30">
      <c r="A197" s="74" t="s">
        <v>291</v>
      </c>
      <c r="B197" s="75">
        <v>902</v>
      </c>
      <c r="C197" s="70" t="s">
        <v>63</v>
      </c>
      <c r="D197" s="70" t="s">
        <v>91</v>
      </c>
      <c r="E197" s="34" t="s">
        <v>34</v>
      </c>
      <c r="F197" s="70" t="s">
        <v>437</v>
      </c>
      <c r="G197" s="71">
        <f>'Прил.3 Расходы'!F182</f>
        <v>3076400</v>
      </c>
      <c r="H197" s="71">
        <f>'Прил.3 Расходы'!G182</f>
        <v>487876.72</v>
      </c>
    </row>
    <row r="198" spans="1:8" ht="30">
      <c r="A198" s="69" t="s">
        <v>132</v>
      </c>
      <c r="B198" s="75">
        <v>902</v>
      </c>
      <c r="C198" s="70" t="s">
        <v>63</v>
      </c>
      <c r="D198" s="70" t="s">
        <v>91</v>
      </c>
      <c r="E198" s="70" t="s">
        <v>295</v>
      </c>
      <c r="F198" s="70" t="s">
        <v>436</v>
      </c>
      <c r="G198" s="71">
        <f>'Прил.3 Расходы'!F183</f>
        <v>1073000</v>
      </c>
      <c r="H198" s="71">
        <f>'Прил.3 Расходы'!G183</f>
        <v>210951.44</v>
      </c>
    </row>
    <row r="199" spans="1:8">
      <c r="A199" s="86" t="s">
        <v>119</v>
      </c>
      <c r="B199" s="75">
        <v>902</v>
      </c>
      <c r="C199" s="70" t="s">
        <v>63</v>
      </c>
      <c r="D199" s="70" t="s">
        <v>91</v>
      </c>
      <c r="E199" s="34" t="s">
        <v>230</v>
      </c>
      <c r="F199" s="70"/>
      <c r="G199" s="71">
        <f>'Прил.3 Расходы'!F184</f>
        <v>0</v>
      </c>
      <c r="H199" s="71">
        <f>'Прил.3 Расходы'!G184</f>
        <v>0</v>
      </c>
    </row>
    <row r="200" spans="1:8" ht="60">
      <c r="A200" s="69" t="s">
        <v>188</v>
      </c>
      <c r="B200" s="75">
        <v>902</v>
      </c>
      <c r="C200" s="70" t="s">
        <v>63</v>
      </c>
      <c r="D200" s="70" t="s">
        <v>91</v>
      </c>
      <c r="E200" s="34" t="s">
        <v>380</v>
      </c>
      <c r="F200" s="70" t="s">
        <v>438</v>
      </c>
      <c r="G200" s="71">
        <f>'Прил.3 Расходы'!F185</f>
        <v>62300</v>
      </c>
      <c r="H200" s="71">
        <f>'Прил.3 Расходы'!G185</f>
        <v>24816.2</v>
      </c>
    </row>
    <row r="201" spans="1:8" ht="30">
      <c r="A201" s="69" t="s">
        <v>133</v>
      </c>
      <c r="B201" s="75">
        <v>902</v>
      </c>
      <c r="C201" s="70" t="s">
        <v>63</v>
      </c>
      <c r="D201" s="70" t="s">
        <v>91</v>
      </c>
      <c r="E201" s="70"/>
      <c r="F201" s="70"/>
      <c r="G201" s="71"/>
      <c r="H201" s="71"/>
    </row>
    <row r="202" spans="1:8">
      <c r="A202" s="33"/>
      <c r="B202" s="37">
        <v>902</v>
      </c>
      <c r="C202" s="34" t="s">
        <v>63</v>
      </c>
      <c r="D202" s="34" t="s">
        <v>91</v>
      </c>
      <c r="E202" s="34"/>
      <c r="F202" s="34"/>
      <c r="G202" s="35">
        <f>G203</f>
        <v>733080</v>
      </c>
      <c r="H202" s="35">
        <f>H203</f>
        <v>78120</v>
      </c>
    </row>
    <row r="203" spans="1:8" ht="60">
      <c r="A203" s="61" t="s">
        <v>394</v>
      </c>
      <c r="B203" s="75">
        <v>902</v>
      </c>
      <c r="C203" s="70" t="s">
        <v>63</v>
      </c>
      <c r="D203" s="70" t="s">
        <v>91</v>
      </c>
      <c r="E203" s="34" t="s">
        <v>393</v>
      </c>
      <c r="F203" s="70" t="s">
        <v>429</v>
      </c>
      <c r="G203" s="71">
        <f>'Прил.3 Расходы'!F188</f>
        <v>733080</v>
      </c>
      <c r="H203" s="71">
        <f>'Прил.3 Расходы'!G188</f>
        <v>78120</v>
      </c>
    </row>
    <row r="204" spans="1:8" ht="42.75">
      <c r="A204" s="87" t="s">
        <v>299</v>
      </c>
      <c r="B204" s="68">
        <v>902</v>
      </c>
      <c r="C204" s="31"/>
      <c r="D204" s="31"/>
      <c r="E204" s="31"/>
      <c r="F204" s="31"/>
      <c r="G204" s="58">
        <f>G205</f>
        <v>66930393.520000003</v>
      </c>
      <c r="H204" s="58">
        <f>H205</f>
        <v>12691739.43</v>
      </c>
    </row>
    <row r="205" spans="1:8" ht="57">
      <c r="A205" s="72" t="s">
        <v>135</v>
      </c>
      <c r="B205" s="37">
        <v>902</v>
      </c>
      <c r="C205" s="53" t="s">
        <v>97</v>
      </c>
      <c r="D205" s="53"/>
      <c r="E205" s="53"/>
      <c r="F205" s="53"/>
      <c r="G205" s="84">
        <f>G206</f>
        <v>66930393.520000003</v>
      </c>
      <c r="H205" s="84">
        <f>H206</f>
        <v>12691739.43</v>
      </c>
    </row>
    <row r="206" spans="1:8">
      <c r="A206" s="33" t="s">
        <v>136</v>
      </c>
      <c r="B206" s="37">
        <v>902</v>
      </c>
      <c r="C206" s="34" t="s">
        <v>97</v>
      </c>
      <c r="D206" s="34" t="s">
        <v>23</v>
      </c>
      <c r="E206" s="34"/>
      <c r="F206" s="34"/>
      <c r="G206" s="35">
        <f>G207+G211+G214+G217+G221</f>
        <v>66930393.520000003</v>
      </c>
      <c r="H206" s="35">
        <f>H207+H211+H214+H217+H221</f>
        <v>12691739.43</v>
      </c>
    </row>
    <row r="207" spans="1:8" ht="60">
      <c r="A207" s="33" t="s">
        <v>137</v>
      </c>
      <c r="B207" s="37">
        <v>902</v>
      </c>
      <c r="C207" s="34" t="s">
        <v>97</v>
      </c>
      <c r="D207" s="34" t="s">
        <v>23</v>
      </c>
      <c r="E207" s="34"/>
      <c r="F207" s="34"/>
      <c r="G207" s="35">
        <f>G209+G208</f>
        <v>29642637.34</v>
      </c>
      <c r="H207" s="35">
        <f>H209+H208</f>
        <v>6670525.5899999999</v>
      </c>
    </row>
    <row r="208" spans="1:8" ht="63">
      <c r="A208" s="41" t="s">
        <v>418</v>
      </c>
      <c r="B208" s="75">
        <v>902</v>
      </c>
      <c r="C208" s="70" t="s">
        <v>97</v>
      </c>
      <c r="D208" s="70" t="s">
        <v>23</v>
      </c>
      <c r="E208" s="34" t="s">
        <v>223</v>
      </c>
      <c r="F208" s="70" t="s">
        <v>120</v>
      </c>
      <c r="G208" s="71">
        <f>'Прил.3 Расходы'!F193</f>
        <v>301137.34000000003</v>
      </c>
      <c r="H208" s="71">
        <f>'Прил.3 Расходы'!G193</f>
        <v>0</v>
      </c>
    </row>
    <row r="209" spans="1:8" ht="45">
      <c r="A209" s="33" t="s">
        <v>116</v>
      </c>
      <c r="B209" s="37">
        <v>902</v>
      </c>
      <c r="C209" s="34" t="s">
        <v>97</v>
      </c>
      <c r="D209" s="34" t="s">
        <v>23</v>
      </c>
      <c r="E209" s="34" t="s">
        <v>138</v>
      </c>
      <c r="F209" s="34"/>
      <c r="G209" s="35">
        <f>G210</f>
        <v>29341500</v>
      </c>
      <c r="H209" s="35">
        <f>H210</f>
        <v>6670525.5899999999</v>
      </c>
    </row>
    <row r="210" spans="1:8" ht="30">
      <c r="A210" s="74" t="s">
        <v>189</v>
      </c>
      <c r="B210" s="75">
        <v>902</v>
      </c>
      <c r="C210" s="70" t="s">
        <v>97</v>
      </c>
      <c r="D210" s="70" t="s">
        <v>23</v>
      </c>
      <c r="E210" s="34" t="s">
        <v>138</v>
      </c>
      <c r="F210" s="70" t="s">
        <v>115</v>
      </c>
      <c r="G210" s="71">
        <f>'Прил.3 Расходы'!F196</f>
        <v>29341500</v>
      </c>
      <c r="H210" s="71">
        <f>'Прил.3 Расходы'!G196</f>
        <v>6670525.5899999999</v>
      </c>
    </row>
    <row r="211" spans="1:8" ht="30">
      <c r="A211" s="33" t="s">
        <v>139</v>
      </c>
      <c r="B211" s="37">
        <v>902</v>
      </c>
      <c r="C211" s="34" t="s">
        <v>97</v>
      </c>
      <c r="D211" s="34" t="s">
        <v>23</v>
      </c>
      <c r="E211" s="34" t="s">
        <v>140</v>
      </c>
      <c r="F211" s="34"/>
      <c r="G211" s="35">
        <f>G212</f>
        <v>1228300</v>
      </c>
      <c r="H211" s="35">
        <f>H212</f>
        <v>276414</v>
      </c>
    </row>
    <row r="212" spans="1:8" ht="45">
      <c r="A212" s="33" t="s">
        <v>116</v>
      </c>
      <c r="B212" s="37">
        <v>902</v>
      </c>
      <c r="C212" s="34" t="s">
        <v>97</v>
      </c>
      <c r="D212" s="34" t="s">
        <v>23</v>
      </c>
      <c r="E212" s="34" t="s">
        <v>140</v>
      </c>
      <c r="F212" s="34"/>
      <c r="G212" s="35">
        <f>G213</f>
        <v>1228300</v>
      </c>
      <c r="H212" s="35">
        <f>H213</f>
        <v>276414</v>
      </c>
    </row>
    <row r="213" spans="1:8">
      <c r="A213" s="74"/>
      <c r="B213" s="75">
        <v>902</v>
      </c>
      <c r="C213" s="70" t="s">
        <v>97</v>
      </c>
      <c r="D213" s="70" t="s">
        <v>23</v>
      </c>
      <c r="E213" s="34" t="s">
        <v>140</v>
      </c>
      <c r="F213" s="70" t="s">
        <v>115</v>
      </c>
      <c r="G213" s="71">
        <f>'Прил.3 Расходы'!F200</f>
        <v>1228300</v>
      </c>
      <c r="H213" s="71">
        <f>'Прил.3 Расходы'!G200</f>
        <v>276414</v>
      </c>
    </row>
    <row r="214" spans="1:8">
      <c r="A214" s="33" t="s">
        <v>141</v>
      </c>
      <c r="B214" s="37">
        <v>902</v>
      </c>
      <c r="C214" s="34" t="s">
        <v>97</v>
      </c>
      <c r="D214" s="34" t="s">
        <v>23</v>
      </c>
      <c r="E214" s="34" t="s">
        <v>142</v>
      </c>
      <c r="F214" s="34"/>
      <c r="G214" s="35">
        <f>G215</f>
        <v>25593000</v>
      </c>
      <c r="H214" s="35">
        <f>H215</f>
        <v>5159530.8</v>
      </c>
    </row>
    <row r="215" spans="1:8" ht="45">
      <c r="A215" s="33" t="s">
        <v>116</v>
      </c>
      <c r="B215" s="37">
        <v>902</v>
      </c>
      <c r="C215" s="34" t="s">
        <v>97</v>
      </c>
      <c r="D215" s="34" t="s">
        <v>23</v>
      </c>
      <c r="E215" s="34" t="s">
        <v>142</v>
      </c>
      <c r="F215" s="34"/>
      <c r="G215" s="35">
        <f>G216</f>
        <v>25593000</v>
      </c>
      <c r="H215" s="35">
        <f>H216</f>
        <v>5159530.8</v>
      </c>
    </row>
    <row r="216" spans="1:8">
      <c r="A216" s="74"/>
      <c r="B216" s="75">
        <v>902</v>
      </c>
      <c r="C216" s="70" t="s">
        <v>97</v>
      </c>
      <c r="D216" s="70" t="s">
        <v>23</v>
      </c>
      <c r="E216" s="34" t="s">
        <v>142</v>
      </c>
      <c r="F216" s="70" t="s">
        <v>115</v>
      </c>
      <c r="G216" s="71">
        <f>'Прил.3 Расходы'!F203</f>
        <v>25593000</v>
      </c>
      <c r="H216" s="71">
        <f>'Прил.3 Расходы'!G203</f>
        <v>5159530.8</v>
      </c>
    </row>
    <row r="217" spans="1:8">
      <c r="A217" s="33"/>
      <c r="B217" s="37"/>
      <c r="C217" s="34"/>
      <c r="D217" s="34"/>
      <c r="E217" s="34"/>
      <c r="F217" s="34"/>
      <c r="G217" s="35">
        <f>G218+G219+G220</f>
        <v>10466456.18</v>
      </c>
      <c r="H217" s="35">
        <f>H218+H219+H220</f>
        <v>585269.04</v>
      </c>
    </row>
    <row r="218" spans="1:8" ht="105">
      <c r="A218" s="33" t="s">
        <v>243</v>
      </c>
      <c r="B218" s="37">
        <v>902</v>
      </c>
      <c r="C218" s="49" t="s">
        <v>97</v>
      </c>
      <c r="D218" s="49" t="s">
        <v>23</v>
      </c>
      <c r="E218" s="34" t="s">
        <v>241</v>
      </c>
      <c r="F218" s="34" t="s">
        <v>120</v>
      </c>
      <c r="G218" s="35">
        <f>'Прил.3 Расходы'!F204</f>
        <v>585269.04</v>
      </c>
      <c r="H218" s="35">
        <f>'Прил.3 Расходы'!G204</f>
        <v>585269.04</v>
      </c>
    </row>
    <row r="219" spans="1:8" ht="45">
      <c r="A219" s="33" t="s">
        <v>244</v>
      </c>
      <c r="B219" s="37">
        <v>902</v>
      </c>
      <c r="C219" s="49" t="s">
        <v>97</v>
      </c>
      <c r="D219" s="49" t="s">
        <v>23</v>
      </c>
      <c r="E219" s="34" t="s">
        <v>242</v>
      </c>
      <c r="F219" s="34" t="s">
        <v>120</v>
      </c>
      <c r="G219" s="71">
        <f>'Прил.3 Расходы'!F205</f>
        <v>130710.7</v>
      </c>
      <c r="H219" s="71">
        <f>'Прил.3 Расходы'!G205</f>
        <v>0</v>
      </c>
    </row>
    <row r="220" spans="1:8" ht="157.5">
      <c r="A220" s="41" t="s">
        <v>466</v>
      </c>
      <c r="B220" s="37">
        <v>902</v>
      </c>
      <c r="C220" s="49" t="s">
        <v>97</v>
      </c>
      <c r="D220" s="49" t="s">
        <v>42</v>
      </c>
      <c r="E220" s="34" t="s">
        <v>465</v>
      </c>
      <c r="F220" s="34" t="s">
        <v>120</v>
      </c>
      <c r="G220" s="71">
        <f>'Прил.3 Расходы'!F208</f>
        <v>9750476.4399999995</v>
      </c>
      <c r="H220" s="71">
        <f>'Прил.3 Расходы'!G208</f>
        <v>0</v>
      </c>
    </row>
    <row r="221" spans="1:8">
      <c r="A221" s="33" t="s">
        <v>239</v>
      </c>
      <c r="B221" s="37"/>
      <c r="C221" s="34" t="s">
        <v>97</v>
      </c>
      <c r="D221" s="34" t="s">
        <v>23</v>
      </c>
      <c r="E221" s="34" t="s">
        <v>240</v>
      </c>
      <c r="F221" s="34" t="s">
        <v>115</v>
      </c>
      <c r="G221" s="71">
        <f>'Прил.3 Расходы'!F207</f>
        <v>0</v>
      </c>
      <c r="H221" s="71">
        <f>'Прил.3 Расходы'!G207</f>
        <v>0</v>
      </c>
    </row>
    <row r="222" spans="1:8" ht="85.5">
      <c r="A222" s="87" t="s">
        <v>467</v>
      </c>
      <c r="B222" s="68">
        <v>902</v>
      </c>
      <c r="C222" s="31"/>
      <c r="D222" s="31"/>
      <c r="E222" s="31"/>
      <c r="F222" s="31"/>
      <c r="G222" s="58">
        <f>G223</f>
        <v>6134275.2000000002</v>
      </c>
      <c r="H222" s="58">
        <f>H223</f>
        <v>1194959.8500000001</v>
      </c>
    </row>
    <row r="223" spans="1:8" ht="30">
      <c r="A223" s="33" t="s">
        <v>121</v>
      </c>
      <c r="B223" s="37">
        <v>902</v>
      </c>
      <c r="C223" s="34" t="s">
        <v>65</v>
      </c>
      <c r="D223" s="34" t="s">
        <v>23</v>
      </c>
      <c r="E223" s="34"/>
      <c r="F223" s="34"/>
      <c r="G223" s="35">
        <f>G224+G225</f>
        <v>6134275.2000000002</v>
      </c>
      <c r="H223" s="35">
        <f>H224+H225</f>
        <v>1194959.8500000001</v>
      </c>
    </row>
    <row r="224" spans="1:8" ht="90">
      <c r="A224" s="33" t="s">
        <v>281</v>
      </c>
      <c r="B224" s="75">
        <v>902</v>
      </c>
      <c r="C224" s="34" t="s">
        <v>65</v>
      </c>
      <c r="D224" s="34" t="s">
        <v>23</v>
      </c>
      <c r="E224" s="34" t="s">
        <v>282</v>
      </c>
      <c r="F224" s="34" t="s">
        <v>377</v>
      </c>
      <c r="G224" s="71">
        <f>'Прил.3 Расходы'!F242</f>
        <v>3988896</v>
      </c>
      <c r="H224" s="71">
        <f>'Прил.3 Расходы'!G242</f>
        <v>780285.05</v>
      </c>
    </row>
    <row r="225" spans="1:8" ht="30">
      <c r="A225" s="33" t="s">
        <v>121</v>
      </c>
      <c r="B225" s="75">
        <v>902</v>
      </c>
      <c r="C225" s="34" t="s">
        <v>65</v>
      </c>
      <c r="D225" s="34" t="s">
        <v>23</v>
      </c>
      <c r="E225" s="34" t="s">
        <v>122</v>
      </c>
      <c r="F225" s="34" t="s">
        <v>377</v>
      </c>
      <c r="G225" s="71">
        <f>'Прил.3 Расходы'!F243</f>
        <v>2145379.2000000002</v>
      </c>
      <c r="H225" s="71">
        <f>'Прил.3 Расходы'!G243</f>
        <v>414674.8</v>
      </c>
    </row>
    <row r="226" spans="1:8">
      <c r="A226" s="30" t="s">
        <v>178</v>
      </c>
      <c r="B226" s="88"/>
      <c r="C226" s="67"/>
      <c r="D226" s="67"/>
      <c r="E226" s="67"/>
      <c r="F226" s="67"/>
      <c r="G226" s="58">
        <f>G204+G151+G133+G12+G174+G35+G222</f>
        <v>791884256.06999993</v>
      </c>
      <c r="H226" s="58">
        <f>H204+H151+H133+H12+H174+H35+H222</f>
        <v>172741426.64000002</v>
      </c>
    </row>
  </sheetData>
  <mergeCells count="14">
    <mergeCell ref="C1:H1"/>
    <mergeCell ref="C2:J2"/>
    <mergeCell ref="C3:K3"/>
    <mergeCell ref="F9:F10"/>
    <mergeCell ref="A6:G6"/>
    <mergeCell ref="A8:A10"/>
    <mergeCell ref="B8:F8"/>
    <mergeCell ref="G8:G10"/>
    <mergeCell ref="B9:B10"/>
    <mergeCell ref="C9:C10"/>
    <mergeCell ref="D9:D10"/>
    <mergeCell ref="E9:E10"/>
    <mergeCell ref="C4:I4"/>
    <mergeCell ref="H8:H1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1" manualBreakCount="1">
    <brk id="51" max="10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zoomScaleNormal="100" workbookViewId="0">
      <selection activeCell="D17" sqref="D17"/>
    </sheetView>
  </sheetViews>
  <sheetFormatPr defaultRowHeight="15"/>
  <cols>
    <col min="2" max="2" width="95.7109375" customWidth="1"/>
    <col min="3" max="3" width="34" customWidth="1"/>
    <col min="4" max="4" width="36.7109375" customWidth="1"/>
    <col min="5" max="5" width="12.7109375" customWidth="1"/>
    <col min="6" max="6" width="13.7109375" customWidth="1"/>
  </cols>
  <sheetData>
    <row r="1" spans="1:11" ht="15.75">
      <c r="C1" s="25" t="s">
        <v>313</v>
      </c>
      <c r="D1" s="25"/>
    </row>
    <row r="2" spans="1:11" ht="15" customHeight="1">
      <c r="C2" s="166" t="s">
        <v>485</v>
      </c>
      <c r="D2" s="167"/>
      <c r="E2" s="167"/>
      <c r="F2" s="167"/>
      <c r="G2" s="167"/>
      <c r="H2" s="167"/>
      <c r="I2" s="167"/>
    </row>
    <row r="3" spans="1:11">
      <c r="C3" s="167"/>
      <c r="D3" s="167"/>
      <c r="E3" s="167"/>
      <c r="F3" s="167"/>
      <c r="G3" s="167"/>
      <c r="H3" s="167"/>
      <c r="I3" s="167"/>
    </row>
    <row r="4" spans="1:11">
      <c r="C4" s="166" t="s">
        <v>481</v>
      </c>
      <c r="D4" s="167"/>
      <c r="E4" s="167"/>
      <c r="F4" s="167"/>
      <c r="G4" s="167"/>
      <c r="H4" s="167"/>
      <c r="I4" s="167"/>
      <c r="J4" s="167"/>
      <c r="K4" s="167"/>
    </row>
    <row r="5" spans="1:11" ht="15.75">
      <c r="C5" s="166" t="s">
        <v>518</v>
      </c>
      <c r="D5" s="166"/>
      <c r="E5" s="166"/>
      <c r="F5" s="166"/>
      <c r="G5" s="167"/>
      <c r="H5" s="167"/>
      <c r="I5" s="167"/>
      <c r="J5" s="167"/>
    </row>
    <row r="7" spans="1:11">
      <c r="A7" s="219" t="s">
        <v>344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</row>
    <row r="8" spans="1:11" ht="13.5" customHeight="1">
      <c r="A8" s="219" t="s">
        <v>482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</row>
    <row r="9" spans="1:11" ht="9.75" customHeight="1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>
      <c r="D10" t="s">
        <v>498</v>
      </c>
    </row>
    <row r="11" spans="1:11" ht="15" customHeight="1">
      <c r="A11" s="210" t="s">
        <v>345</v>
      </c>
      <c r="B11" s="213" t="s">
        <v>359</v>
      </c>
      <c r="C11" s="215" t="s">
        <v>469</v>
      </c>
      <c r="D11" s="216"/>
      <c r="E11" s="215" t="s">
        <v>470</v>
      </c>
      <c r="F11" s="216"/>
    </row>
    <row r="12" spans="1:11">
      <c r="A12" s="211"/>
      <c r="B12" s="214"/>
      <c r="C12" s="217"/>
      <c r="D12" s="218"/>
      <c r="E12" s="217"/>
      <c r="F12" s="218"/>
    </row>
    <row r="13" spans="1:11" ht="66.75" customHeight="1">
      <c r="A13" s="212"/>
      <c r="B13" s="212"/>
      <c r="C13" s="119" t="s">
        <v>358</v>
      </c>
      <c r="D13" s="129" t="s">
        <v>360</v>
      </c>
      <c r="E13" s="119" t="s">
        <v>358</v>
      </c>
      <c r="F13" s="129" t="s">
        <v>360</v>
      </c>
    </row>
    <row r="14" spans="1:11" ht="15" customHeight="1">
      <c r="A14" s="119">
        <v>1</v>
      </c>
      <c r="B14" s="119">
        <v>2</v>
      </c>
      <c r="C14" s="119">
        <v>3</v>
      </c>
      <c r="D14" s="119">
        <v>4</v>
      </c>
      <c r="E14" s="119">
        <v>5</v>
      </c>
      <c r="F14" s="119">
        <v>6</v>
      </c>
    </row>
    <row r="15" spans="1:11" ht="50.25" customHeight="1">
      <c r="A15" s="119">
        <v>1</v>
      </c>
      <c r="B15" s="121" t="s">
        <v>419</v>
      </c>
      <c r="C15" s="120">
        <v>4612362.4400000004</v>
      </c>
      <c r="D15" s="120">
        <v>0</v>
      </c>
      <c r="E15" s="120">
        <v>352877.22</v>
      </c>
      <c r="F15" s="120">
        <v>0</v>
      </c>
    </row>
    <row r="16" spans="1:11" ht="45" customHeight="1">
      <c r="A16" s="119">
        <v>2</v>
      </c>
      <c r="B16" s="109" t="s">
        <v>420</v>
      </c>
      <c r="C16" s="120">
        <v>100000</v>
      </c>
      <c r="D16" s="120">
        <v>0</v>
      </c>
      <c r="E16" s="120">
        <v>0</v>
      </c>
      <c r="F16" s="120">
        <v>0</v>
      </c>
    </row>
    <row r="17" spans="1:6" ht="45" customHeight="1">
      <c r="A17" s="119">
        <v>3</v>
      </c>
      <c r="B17" s="109" t="s">
        <v>453</v>
      </c>
      <c r="C17" s="120">
        <v>70000</v>
      </c>
      <c r="D17" s="120">
        <v>0</v>
      </c>
      <c r="E17" s="120">
        <v>0</v>
      </c>
      <c r="F17" s="120">
        <v>0</v>
      </c>
    </row>
    <row r="18" spans="1:6" ht="56.25" customHeight="1">
      <c r="A18" s="119">
        <v>4</v>
      </c>
      <c r="B18" s="121" t="s">
        <v>422</v>
      </c>
      <c r="C18" s="120">
        <v>75000</v>
      </c>
      <c r="D18" s="120">
        <v>0</v>
      </c>
      <c r="E18" s="120">
        <v>0</v>
      </c>
      <c r="F18" s="120">
        <v>0</v>
      </c>
    </row>
    <row r="19" spans="1:6" ht="61.5" customHeight="1" thickBot="1">
      <c r="A19" s="119">
        <v>5</v>
      </c>
      <c r="B19" s="122" t="s">
        <v>423</v>
      </c>
      <c r="C19" s="120">
        <v>20000</v>
      </c>
      <c r="D19" s="120">
        <v>0</v>
      </c>
      <c r="E19" s="120">
        <v>0</v>
      </c>
      <c r="F19" s="120">
        <v>0</v>
      </c>
    </row>
    <row r="20" spans="1:6" ht="45" customHeight="1" thickBot="1">
      <c r="A20" s="119">
        <v>6</v>
      </c>
      <c r="B20" s="122" t="s">
        <v>412</v>
      </c>
      <c r="C20" s="120">
        <v>52000</v>
      </c>
      <c r="D20" s="120">
        <v>0</v>
      </c>
      <c r="E20" s="120">
        <v>0</v>
      </c>
      <c r="F20" s="120">
        <v>0</v>
      </c>
    </row>
    <row r="21" spans="1:6" ht="39.75" customHeight="1">
      <c r="A21" s="119">
        <v>7</v>
      </c>
      <c r="B21" s="123" t="s">
        <v>424</v>
      </c>
      <c r="C21" s="120">
        <v>3000</v>
      </c>
      <c r="D21" s="120">
        <v>0</v>
      </c>
      <c r="E21" s="120">
        <v>0</v>
      </c>
      <c r="F21" s="120">
        <v>0</v>
      </c>
    </row>
    <row r="22" spans="1:6" ht="44.25" customHeight="1">
      <c r="A22" s="119">
        <v>8</v>
      </c>
      <c r="B22" s="125" t="s">
        <v>425</v>
      </c>
      <c r="C22" s="120">
        <v>400000</v>
      </c>
      <c r="D22" s="120">
        <v>0</v>
      </c>
      <c r="E22" s="120">
        <v>0</v>
      </c>
      <c r="F22" s="120">
        <v>0</v>
      </c>
    </row>
    <row r="23" spans="1:6" ht="67.5" customHeight="1">
      <c r="A23" s="119">
        <v>9</v>
      </c>
      <c r="B23" s="121" t="s">
        <v>426</v>
      </c>
      <c r="C23" s="120">
        <v>201644.81</v>
      </c>
      <c r="D23" s="120">
        <v>0</v>
      </c>
      <c r="E23" s="120">
        <v>0</v>
      </c>
      <c r="F23" s="120">
        <v>0</v>
      </c>
    </row>
    <row r="24" spans="1:6" ht="44.25" customHeight="1">
      <c r="A24" s="119">
        <v>10</v>
      </c>
      <c r="B24" s="37" t="s">
        <v>355</v>
      </c>
      <c r="C24" s="120">
        <v>60000</v>
      </c>
      <c r="D24" s="120">
        <v>0</v>
      </c>
      <c r="E24" s="120">
        <v>18000</v>
      </c>
      <c r="F24" s="120">
        <v>0</v>
      </c>
    </row>
    <row r="25" spans="1:6" ht="54.75" customHeight="1">
      <c r="A25" s="119">
        <v>11</v>
      </c>
      <c r="B25" s="121" t="s">
        <v>427</v>
      </c>
      <c r="C25" s="120">
        <v>4000000</v>
      </c>
      <c r="D25" s="120">
        <v>0</v>
      </c>
      <c r="E25" s="120">
        <v>0</v>
      </c>
      <c r="F25" s="120">
        <v>0</v>
      </c>
    </row>
    <row r="26" spans="1:6" ht="41.25" customHeight="1">
      <c r="A26" s="119">
        <v>12</v>
      </c>
      <c r="B26" s="121" t="s">
        <v>418</v>
      </c>
      <c r="C26" s="120">
        <v>301137.34000000003</v>
      </c>
      <c r="D26" s="120">
        <v>0</v>
      </c>
      <c r="E26" s="120">
        <v>0</v>
      </c>
      <c r="F26" s="120">
        <v>0</v>
      </c>
    </row>
    <row r="27" spans="1:6" ht="51" customHeight="1">
      <c r="A27" s="119">
        <v>13</v>
      </c>
      <c r="B27" s="126" t="s">
        <v>428</v>
      </c>
      <c r="C27" s="120">
        <v>4107114.9</v>
      </c>
      <c r="D27" s="120">
        <v>3607114.9</v>
      </c>
      <c r="E27" s="120">
        <v>0</v>
      </c>
      <c r="F27" s="120">
        <v>0</v>
      </c>
    </row>
    <row r="28" spans="1:6" ht="51" customHeight="1">
      <c r="A28" s="119">
        <v>14</v>
      </c>
      <c r="B28" s="126" t="s">
        <v>382</v>
      </c>
      <c r="C28" s="120">
        <v>6877653.7000000002</v>
      </c>
      <c r="D28" s="120">
        <v>0</v>
      </c>
      <c r="E28" s="120">
        <v>0</v>
      </c>
      <c r="F28" s="120">
        <v>0</v>
      </c>
    </row>
    <row r="29" spans="1:6" ht="51" customHeight="1">
      <c r="A29" s="119">
        <v>15</v>
      </c>
      <c r="B29" s="126" t="s">
        <v>383</v>
      </c>
      <c r="C29" s="120">
        <v>150000</v>
      </c>
      <c r="D29" s="120">
        <v>0</v>
      </c>
      <c r="E29" s="120">
        <v>0</v>
      </c>
      <c r="F29" s="120">
        <v>0</v>
      </c>
    </row>
    <row r="30" spans="1:6" ht="51" customHeight="1">
      <c r="A30" s="119">
        <v>16</v>
      </c>
      <c r="B30" s="145" t="s">
        <v>441</v>
      </c>
      <c r="C30" s="120">
        <v>24209989.809999999</v>
      </c>
      <c r="D30" s="120">
        <v>23750000</v>
      </c>
      <c r="E30" s="120">
        <v>2800000</v>
      </c>
      <c r="F30" s="120">
        <v>2746800</v>
      </c>
    </row>
    <row r="31" spans="1:6" ht="51" customHeight="1">
      <c r="A31" s="119">
        <v>17</v>
      </c>
      <c r="B31" s="42" t="s">
        <v>457</v>
      </c>
      <c r="C31" s="120">
        <v>15702904.85</v>
      </c>
      <c r="D31" s="120">
        <v>15404549.66</v>
      </c>
      <c r="E31" s="120">
        <v>0</v>
      </c>
      <c r="F31" s="120">
        <v>0</v>
      </c>
    </row>
    <row r="32" spans="1:6" ht="51" customHeight="1">
      <c r="A32" s="119">
        <v>18</v>
      </c>
      <c r="B32" s="33" t="s">
        <v>243</v>
      </c>
      <c r="C32" s="120">
        <v>585269.04</v>
      </c>
      <c r="D32" s="120">
        <v>574148.93000000005</v>
      </c>
      <c r="E32" s="120">
        <v>585269.04</v>
      </c>
      <c r="F32" s="120">
        <v>574148.93000000005</v>
      </c>
    </row>
    <row r="33" spans="1:6" ht="51" customHeight="1">
      <c r="A33" s="119">
        <v>19</v>
      </c>
      <c r="B33" s="33" t="s">
        <v>244</v>
      </c>
      <c r="C33" s="120">
        <v>130710.7</v>
      </c>
      <c r="D33" s="120">
        <v>128227.2</v>
      </c>
      <c r="E33" s="120">
        <v>0</v>
      </c>
      <c r="F33" s="120">
        <v>0</v>
      </c>
    </row>
    <row r="34" spans="1:6" ht="51" customHeight="1">
      <c r="A34" s="119">
        <v>20</v>
      </c>
      <c r="B34" s="41" t="s">
        <v>466</v>
      </c>
      <c r="C34" s="120">
        <v>9750476.4399999995</v>
      </c>
      <c r="D34" s="120">
        <v>9565217.3900000006</v>
      </c>
      <c r="E34" s="120">
        <v>0</v>
      </c>
      <c r="F34" s="120">
        <v>0</v>
      </c>
    </row>
    <row r="35" spans="1:6">
      <c r="A35" s="131"/>
      <c r="B35" s="132"/>
      <c r="C35" s="127">
        <f>SUM(C15:C34)</f>
        <v>71409264.030000001</v>
      </c>
      <c r="D35" s="127">
        <f>SUM(D15:D34)</f>
        <v>53029258.080000006</v>
      </c>
      <c r="E35" s="127">
        <f>SUM(E15:E34)</f>
        <v>3756146.26</v>
      </c>
      <c r="F35" s="127">
        <f>SUM(F15:F34)</f>
        <v>3320948.93</v>
      </c>
    </row>
  </sheetData>
  <mergeCells count="9">
    <mergeCell ref="A11:A13"/>
    <mergeCell ref="B11:B13"/>
    <mergeCell ref="C11:D12"/>
    <mergeCell ref="C2:I3"/>
    <mergeCell ref="C4:K4"/>
    <mergeCell ref="A7:K7"/>
    <mergeCell ref="A8:K8"/>
    <mergeCell ref="E11:F12"/>
    <mergeCell ref="C5:J5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4:N38"/>
  <sheetViews>
    <sheetView zoomScaleNormal="100" workbookViewId="0">
      <selection activeCell="F13" sqref="F13:F16"/>
    </sheetView>
  </sheetViews>
  <sheetFormatPr defaultRowHeight="15"/>
  <cols>
    <col min="1" max="1" width="17.140625" customWidth="1"/>
    <col min="2" max="2" width="13.5703125" customWidth="1"/>
    <col min="3" max="3" width="12.28515625" customWidth="1"/>
    <col min="4" max="4" width="13.140625" customWidth="1"/>
    <col min="6" max="6" width="59.28515625" customWidth="1"/>
    <col min="7" max="7" width="26.5703125" customWidth="1"/>
    <col min="8" max="8" width="29.28515625" customWidth="1"/>
    <col min="9" max="9" width="13" customWidth="1"/>
    <col min="10" max="10" width="13.85546875" customWidth="1"/>
  </cols>
  <sheetData>
    <row r="4" spans="1:14" ht="15.75">
      <c r="G4" s="25" t="s">
        <v>499</v>
      </c>
      <c r="H4" s="25"/>
    </row>
    <row r="5" spans="1:14" ht="15" customHeight="1">
      <c r="G5" s="166" t="s">
        <v>485</v>
      </c>
      <c r="H5" s="167"/>
      <c r="I5" s="167"/>
      <c r="J5" s="167"/>
      <c r="K5" s="167"/>
      <c r="L5" s="167"/>
      <c r="M5" s="167"/>
    </row>
    <row r="6" spans="1:14">
      <c r="G6" s="167"/>
      <c r="H6" s="167"/>
      <c r="I6" s="167"/>
      <c r="J6" s="167"/>
      <c r="K6" s="167"/>
      <c r="L6" s="167"/>
      <c r="M6" s="167"/>
    </row>
    <row r="7" spans="1:14" ht="33.75" customHeight="1">
      <c r="G7" s="166" t="s">
        <v>473</v>
      </c>
      <c r="H7" s="167"/>
      <c r="I7" s="167"/>
      <c r="J7" s="167"/>
      <c r="K7" s="167"/>
      <c r="L7" s="167"/>
      <c r="M7" s="167"/>
    </row>
    <row r="8" spans="1:14" ht="33.75" customHeight="1">
      <c r="G8" s="166" t="s">
        <v>518</v>
      </c>
      <c r="H8" s="166"/>
      <c r="I8" s="166"/>
      <c r="J8" s="166"/>
      <c r="K8" s="167"/>
      <c r="L8" s="167"/>
      <c r="M8" s="167"/>
      <c r="N8" s="167"/>
    </row>
    <row r="9" spans="1:14" ht="36.75" customHeight="1">
      <c r="C9" s="220" t="s">
        <v>476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4" ht="36.75" customHeight="1">
      <c r="C10" s="220" t="s">
        <v>477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</row>
    <row r="12" spans="1:14">
      <c r="H12" t="s">
        <v>497</v>
      </c>
    </row>
    <row r="13" spans="1:14">
      <c r="A13" s="230" t="s">
        <v>343</v>
      </c>
      <c r="B13" s="231"/>
      <c r="C13" s="231"/>
      <c r="D13" s="231"/>
      <c r="E13" s="216"/>
      <c r="F13" s="224" t="s">
        <v>361</v>
      </c>
      <c r="G13" s="215" t="s">
        <v>469</v>
      </c>
      <c r="H13" s="216"/>
      <c r="I13" s="215" t="s">
        <v>470</v>
      </c>
      <c r="J13" s="216"/>
    </row>
    <row r="14" spans="1:14">
      <c r="A14" s="232"/>
      <c r="B14" s="233"/>
      <c r="C14" s="233"/>
      <c r="D14" s="233"/>
      <c r="E14" s="218"/>
      <c r="F14" s="225"/>
      <c r="G14" s="227"/>
      <c r="H14" s="228"/>
      <c r="I14" s="227"/>
      <c r="J14" s="228"/>
    </row>
    <row r="15" spans="1:14">
      <c r="A15" s="204" t="s">
        <v>363</v>
      </c>
      <c r="B15" s="198" t="s">
        <v>364</v>
      </c>
      <c r="C15" s="198" t="s">
        <v>365</v>
      </c>
      <c r="D15" s="198" t="s">
        <v>366</v>
      </c>
      <c r="E15" s="198" t="s">
        <v>367</v>
      </c>
      <c r="F15" s="225"/>
      <c r="G15" s="229"/>
      <c r="H15" s="218"/>
      <c r="I15" s="229"/>
      <c r="J15" s="218"/>
    </row>
    <row r="16" spans="1:14" ht="78.75" customHeight="1">
      <c r="A16" s="206"/>
      <c r="B16" s="198"/>
      <c r="C16" s="198"/>
      <c r="D16" s="198"/>
      <c r="E16" s="198"/>
      <c r="F16" s="226"/>
      <c r="G16" s="119" t="s">
        <v>362</v>
      </c>
      <c r="H16" s="129" t="s">
        <v>360</v>
      </c>
      <c r="I16" s="119" t="s">
        <v>362</v>
      </c>
      <c r="J16" s="129" t="s">
        <v>360</v>
      </c>
    </row>
    <row r="17" spans="1:10" ht="13.5" customHeight="1">
      <c r="A17" s="115">
        <v>1</v>
      </c>
      <c r="B17" s="114">
        <v>2</v>
      </c>
      <c r="C17" s="114">
        <v>3</v>
      </c>
      <c r="D17" s="130">
        <v>4</v>
      </c>
      <c r="E17" s="130">
        <v>5</v>
      </c>
      <c r="F17" s="130">
        <v>6</v>
      </c>
      <c r="G17" s="119">
        <v>7</v>
      </c>
      <c r="H17" s="119">
        <v>8</v>
      </c>
      <c r="I17" s="119">
        <v>9</v>
      </c>
      <c r="J17" s="119">
        <v>10</v>
      </c>
    </row>
    <row r="18" spans="1:10" ht="47.25" customHeight="1">
      <c r="A18" s="119">
        <v>902</v>
      </c>
      <c r="B18" s="136" t="s">
        <v>23</v>
      </c>
      <c r="C18" s="137" t="s">
        <v>69</v>
      </c>
      <c r="D18" s="137" t="s">
        <v>346</v>
      </c>
      <c r="E18" s="138">
        <v>244</v>
      </c>
      <c r="F18" s="140" t="s">
        <v>419</v>
      </c>
      <c r="G18" s="120">
        <v>4612362.4400000004</v>
      </c>
      <c r="H18" s="120">
        <v>0</v>
      </c>
      <c r="I18" s="120">
        <v>352877.22</v>
      </c>
      <c r="J18" s="120">
        <v>0</v>
      </c>
    </row>
    <row r="19" spans="1:10" ht="43.5" customHeight="1">
      <c r="A19" s="119">
        <v>902</v>
      </c>
      <c r="B19" s="136" t="s">
        <v>23</v>
      </c>
      <c r="C19" s="137" t="s">
        <v>69</v>
      </c>
      <c r="D19" s="137" t="s">
        <v>347</v>
      </c>
      <c r="E19" s="138">
        <v>244</v>
      </c>
      <c r="F19" s="141" t="s">
        <v>420</v>
      </c>
      <c r="G19" s="120">
        <v>100000</v>
      </c>
      <c r="H19" s="120">
        <v>0</v>
      </c>
      <c r="I19" s="120">
        <v>0</v>
      </c>
      <c r="J19" s="120">
        <v>0</v>
      </c>
    </row>
    <row r="20" spans="1:10" ht="63" customHeight="1">
      <c r="A20" s="119">
        <v>902</v>
      </c>
      <c r="B20" s="136" t="s">
        <v>23</v>
      </c>
      <c r="C20" s="137" t="s">
        <v>69</v>
      </c>
      <c r="D20" s="137" t="s">
        <v>390</v>
      </c>
      <c r="E20" s="138">
        <v>244</v>
      </c>
      <c r="F20" s="141" t="s">
        <v>421</v>
      </c>
      <c r="G20" s="120">
        <v>70000</v>
      </c>
      <c r="H20" s="120">
        <v>0</v>
      </c>
      <c r="I20" s="120">
        <v>0</v>
      </c>
      <c r="J20" s="120">
        <v>0</v>
      </c>
    </row>
    <row r="21" spans="1:10" ht="48" customHeight="1">
      <c r="A21" s="119">
        <v>902</v>
      </c>
      <c r="B21" s="136" t="s">
        <v>23</v>
      </c>
      <c r="C21" s="137" t="s">
        <v>69</v>
      </c>
      <c r="D21" s="137" t="s">
        <v>351</v>
      </c>
      <c r="E21" s="138">
        <v>244</v>
      </c>
      <c r="F21" s="140" t="s">
        <v>422</v>
      </c>
      <c r="G21" s="120">
        <v>75000</v>
      </c>
      <c r="H21" s="120">
        <v>0</v>
      </c>
      <c r="I21" s="120">
        <v>0</v>
      </c>
      <c r="J21" s="120">
        <v>0</v>
      </c>
    </row>
    <row r="22" spans="1:10" ht="46.5" customHeight="1" thickBot="1">
      <c r="A22" s="119">
        <v>902</v>
      </c>
      <c r="B22" s="136" t="s">
        <v>23</v>
      </c>
      <c r="C22" s="137" t="s">
        <v>69</v>
      </c>
      <c r="D22" s="137" t="s">
        <v>349</v>
      </c>
      <c r="E22" s="138">
        <v>244</v>
      </c>
      <c r="F22" s="142" t="s">
        <v>423</v>
      </c>
      <c r="G22" s="120">
        <v>20000</v>
      </c>
      <c r="H22" s="120">
        <v>0</v>
      </c>
      <c r="I22" s="120">
        <v>0</v>
      </c>
      <c r="J22" s="120">
        <v>0</v>
      </c>
    </row>
    <row r="23" spans="1:10" ht="55.5" customHeight="1">
      <c r="A23" s="119">
        <v>902</v>
      </c>
      <c r="B23" s="136" t="s">
        <v>42</v>
      </c>
      <c r="C23" s="137" t="s">
        <v>91</v>
      </c>
      <c r="D23" s="137" t="s">
        <v>350</v>
      </c>
      <c r="E23" s="138">
        <v>244</v>
      </c>
      <c r="F23" s="154" t="s">
        <v>412</v>
      </c>
      <c r="G23" s="120">
        <v>52000</v>
      </c>
      <c r="H23" s="120">
        <v>0</v>
      </c>
      <c r="I23" s="120">
        <v>0</v>
      </c>
      <c r="J23" s="120">
        <v>0</v>
      </c>
    </row>
    <row r="24" spans="1:10" ht="36" customHeight="1">
      <c r="A24" s="119">
        <v>902</v>
      </c>
      <c r="B24" s="136" t="s">
        <v>23</v>
      </c>
      <c r="C24" s="137" t="s">
        <v>69</v>
      </c>
      <c r="D24" s="137" t="s">
        <v>348</v>
      </c>
      <c r="E24" s="138">
        <v>244</v>
      </c>
      <c r="F24" s="141" t="s">
        <v>424</v>
      </c>
      <c r="G24" s="120">
        <v>3000</v>
      </c>
      <c r="H24" s="124">
        <v>0</v>
      </c>
      <c r="I24" s="124">
        <v>0</v>
      </c>
      <c r="J24" s="124">
        <v>0</v>
      </c>
    </row>
    <row r="25" spans="1:10" ht="44.25" customHeight="1">
      <c r="A25" s="119">
        <v>902</v>
      </c>
      <c r="B25" s="139" t="s">
        <v>42</v>
      </c>
      <c r="C25" s="137" t="s">
        <v>102</v>
      </c>
      <c r="D25" s="137" t="s">
        <v>352</v>
      </c>
      <c r="E25" s="138">
        <v>244</v>
      </c>
      <c r="F25" s="143" t="s">
        <v>425</v>
      </c>
      <c r="G25" s="124">
        <v>400000</v>
      </c>
      <c r="H25" s="124">
        <v>0</v>
      </c>
      <c r="I25" s="124">
        <v>0</v>
      </c>
      <c r="J25" s="124">
        <v>0</v>
      </c>
    </row>
    <row r="26" spans="1:10" ht="42.75" customHeight="1">
      <c r="A26" s="119">
        <v>902</v>
      </c>
      <c r="B26" s="139" t="s">
        <v>94</v>
      </c>
      <c r="C26" s="137" t="s">
        <v>25</v>
      </c>
      <c r="D26" s="137" t="s">
        <v>353</v>
      </c>
      <c r="E26" s="138">
        <v>244</v>
      </c>
      <c r="F26" s="140" t="s">
        <v>426</v>
      </c>
      <c r="G26" s="120">
        <v>201644.81</v>
      </c>
      <c r="H26" s="120">
        <v>0</v>
      </c>
      <c r="I26" s="120">
        <v>0</v>
      </c>
      <c r="J26" s="120">
        <v>0</v>
      </c>
    </row>
    <row r="27" spans="1:10" ht="42.75" customHeight="1">
      <c r="A27" s="119">
        <v>902</v>
      </c>
      <c r="B27" s="139" t="s">
        <v>94</v>
      </c>
      <c r="C27" s="137" t="s">
        <v>25</v>
      </c>
      <c r="D27" s="137" t="s">
        <v>468</v>
      </c>
      <c r="E27" s="138">
        <v>244</v>
      </c>
      <c r="F27" s="42" t="s">
        <v>457</v>
      </c>
      <c r="G27" s="120">
        <v>15702904.85</v>
      </c>
      <c r="H27" s="120">
        <v>15404549.66</v>
      </c>
      <c r="I27" s="120">
        <v>0</v>
      </c>
      <c r="J27" s="120">
        <v>0</v>
      </c>
    </row>
    <row r="28" spans="1:10" ht="70.5" customHeight="1">
      <c r="A28" s="119">
        <v>902</v>
      </c>
      <c r="B28" s="139" t="s">
        <v>94</v>
      </c>
      <c r="C28" s="137" t="s">
        <v>32</v>
      </c>
      <c r="D28" s="34" t="s">
        <v>442</v>
      </c>
      <c r="E28" s="138">
        <v>244</v>
      </c>
      <c r="F28" s="145" t="s">
        <v>441</v>
      </c>
      <c r="G28" s="120">
        <v>24209989.809999999</v>
      </c>
      <c r="H28" s="120">
        <v>23750000</v>
      </c>
      <c r="I28" s="120">
        <v>2800000</v>
      </c>
      <c r="J28" s="120">
        <v>2746800</v>
      </c>
    </row>
    <row r="29" spans="1:10" ht="43.5" customHeight="1">
      <c r="A29" s="119">
        <v>902</v>
      </c>
      <c r="B29" s="139" t="s">
        <v>58</v>
      </c>
      <c r="C29" s="137" t="s">
        <v>94</v>
      </c>
      <c r="D29" s="137" t="s">
        <v>354</v>
      </c>
      <c r="E29" s="138">
        <v>360</v>
      </c>
      <c r="F29" s="37" t="s">
        <v>355</v>
      </c>
      <c r="G29" s="120">
        <v>60000</v>
      </c>
      <c r="H29" s="120">
        <v>0</v>
      </c>
      <c r="I29" s="120">
        <v>18000</v>
      </c>
      <c r="J29" s="120">
        <v>0</v>
      </c>
    </row>
    <row r="30" spans="1:10" ht="48" customHeight="1">
      <c r="A30" s="119">
        <v>902</v>
      </c>
      <c r="B30" s="139" t="s">
        <v>63</v>
      </c>
      <c r="C30" s="137" t="s">
        <v>25</v>
      </c>
      <c r="D30" s="137" t="s">
        <v>356</v>
      </c>
      <c r="E30" s="138">
        <v>244</v>
      </c>
      <c r="F30" s="140" t="s">
        <v>427</v>
      </c>
      <c r="G30" s="120">
        <v>4000000</v>
      </c>
      <c r="H30" s="120">
        <v>0</v>
      </c>
      <c r="I30" s="120">
        <v>0</v>
      </c>
      <c r="J30" s="120">
        <v>0</v>
      </c>
    </row>
    <row r="31" spans="1:10" ht="48" customHeight="1">
      <c r="A31" s="119">
        <v>902</v>
      </c>
      <c r="B31" s="139" t="s">
        <v>97</v>
      </c>
      <c r="C31" s="137" t="s">
        <v>23</v>
      </c>
      <c r="D31" s="137" t="s">
        <v>357</v>
      </c>
      <c r="E31" s="138">
        <v>612</v>
      </c>
      <c r="F31" s="140" t="s">
        <v>418</v>
      </c>
      <c r="G31" s="120">
        <v>301137.34000000003</v>
      </c>
      <c r="H31" s="120">
        <v>0</v>
      </c>
      <c r="I31" s="120">
        <v>0</v>
      </c>
      <c r="J31" s="120">
        <v>0</v>
      </c>
    </row>
    <row r="32" spans="1:10" ht="48" customHeight="1">
      <c r="A32" s="119">
        <v>902</v>
      </c>
      <c r="B32" s="139" t="s">
        <v>97</v>
      </c>
      <c r="C32" s="137" t="s">
        <v>23</v>
      </c>
      <c r="D32" s="135" t="s">
        <v>241</v>
      </c>
      <c r="E32" s="138">
        <v>612</v>
      </c>
      <c r="F32" s="33" t="s">
        <v>243</v>
      </c>
      <c r="G32" s="120">
        <v>585269.04</v>
      </c>
      <c r="H32" s="120">
        <v>574148.93000000005</v>
      </c>
      <c r="I32" s="120">
        <v>585269.04</v>
      </c>
      <c r="J32" s="120">
        <v>574148.93000000005</v>
      </c>
    </row>
    <row r="33" spans="1:10" ht="48" customHeight="1">
      <c r="A33" s="119">
        <v>902</v>
      </c>
      <c r="B33" s="139" t="s">
        <v>97</v>
      </c>
      <c r="C33" s="137" t="s">
        <v>23</v>
      </c>
      <c r="D33" s="135" t="s">
        <v>478</v>
      </c>
      <c r="E33" s="138">
        <v>612</v>
      </c>
      <c r="F33" s="33" t="s">
        <v>244</v>
      </c>
      <c r="G33" s="120">
        <v>130710.7</v>
      </c>
      <c r="H33" s="120">
        <v>128227.2</v>
      </c>
      <c r="I33" s="120">
        <v>0</v>
      </c>
      <c r="J33" s="120">
        <v>0</v>
      </c>
    </row>
    <row r="34" spans="1:10" ht="48" customHeight="1">
      <c r="A34" s="119">
        <v>902</v>
      </c>
      <c r="B34" s="139" t="s">
        <v>97</v>
      </c>
      <c r="C34" s="137" t="s">
        <v>42</v>
      </c>
      <c r="D34" s="135" t="s">
        <v>479</v>
      </c>
      <c r="E34" s="138">
        <v>612</v>
      </c>
      <c r="F34" s="41" t="s">
        <v>466</v>
      </c>
      <c r="G34" s="120">
        <v>9750476.4399999995</v>
      </c>
      <c r="H34" s="120">
        <v>9565217.3900000006</v>
      </c>
      <c r="I34" s="120">
        <v>0</v>
      </c>
      <c r="J34" s="120">
        <v>0</v>
      </c>
    </row>
    <row r="35" spans="1:10" ht="48" customHeight="1">
      <c r="A35" s="119">
        <v>902</v>
      </c>
      <c r="B35" s="135" t="s">
        <v>144</v>
      </c>
      <c r="C35" s="135" t="s">
        <v>42</v>
      </c>
      <c r="D35" s="135" t="s">
        <v>231</v>
      </c>
      <c r="E35" s="135" t="s">
        <v>214</v>
      </c>
      <c r="F35" s="144" t="s">
        <v>428</v>
      </c>
      <c r="G35" s="120">
        <v>4107114.9</v>
      </c>
      <c r="H35" s="120">
        <v>3607114.9</v>
      </c>
      <c r="I35" s="120">
        <v>0</v>
      </c>
      <c r="J35" s="120">
        <v>0</v>
      </c>
    </row>
    <row r="36" spans="1:10" ht="45.75" customHeight="1">
      <c r="A36" s="119">
        <v>902</v>
      </c>
      <c r="B36" s="139" t="s">
        <v>58</v>
      </c>
      <c r="C36" s="137" t="s">
        <v>94</v>
      </c>
      <c r="D36" s="137" t="s">
        <v>480</v>
      </c>
      <c r="E36" s="138">
        <v>244</v>
      </c>
      <c r="F36" s="144" t="s">
        <v>382</v>
      </c>
      <c r="G36" s="120">
        <v>6877653.7000000002</v>
      </c>
      <c r="H36" s="120">
        <v>0</v>
      </c>
      <c r="I36" s="120">
        <v>0</v>
      </c>
      <c r="J36" s="120">
        <v>0</v>
      </c>
    </row>
    <row r="37" spans="1:10" ht="51.75" customHeight="1">
      <c r="A37" s="119">
        <v>902</v>
      </c>
      <c r="B37" s="139" t="s">
        <v>63</v>
      </c>
      <c r="C37" s="137" t="s">
        <v>91</v>
      </c>
      <c r="D37" s="137" t="s">
        <v>286</v>
      </c>
      <c r="E37" s="138">
        <v>244</v>
      </c>
      <c r="F37" s="144" t="s">
        <v>383</v>
      </c>
      <c r="G37" s="120">
        <v>150000</v>
      </c>
      <c r="H37" s="120">
        <v>0</v>
      </c>
      <c r="I37" s="120">
        <v>0</v>
      </c>
      <c r="J37" s="120">
        <v>0</v>
      </c>
    </row>
    <row r="38" spans="1:10">
      <c r="A38" s="119"/>
      <c r="B38" s="221" t="s">
        <v>358</v>
      </c>
      <c r="C38" s="222"/>
      <c r="D38" s="223"/>
      <c r="E38" s="128"/>
      <c r="F38" s="128"/>
      <c r="G38" s="127">
        <f>SUM(G18:G37)</f>
        <v>71409264.030000001</v>
      </c>
      <c r="H38" s="127">
        <f>SUM(H18:H37)</f>
        <v>53029258.079999998</v>
      </c>
      <c r="I38" s="127">
        <f>SUM(I18:I37)</f>
        <v>3756146.26</v>
      </c>
      <c r="J38" s="127">
        <f>SUM(J18:J37)</f>
        <v>3320948.93</v>
      </c>
    </row>
  </sheetData>
  <mergeCells count="15">
    <mergeCell ref="B38:D38"/>
    <mergeCell ref="F13:F16"/>
    <mergeCell ref="G13:H15"/>
    <mergeCell ref="G5:M6"/>
    <mergeCell ref="G7:M7"/>
    <mergeCell ref="C9:M9"/>
    <mergeCell ref="C10:M10"/>
    <mergeCell ref="E15:E16"/>
    <mergeCell ref="A13:E14"/>
    <mergeCell ref="A15:A16"/>
    <mergeCell ref="B15:B16"/>
    <mergeCell ref="C15:C16"/>
    <mergeCell ref="D15:D16"/>
    <mergeCell ref="I13:J15"/>
    <mergeCell ref="G8:N8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9"/>
  <sheetViews>
    <sheetView zoomScaleNormal="100" workbookViewId="0">
      <selection activeCell="R60" sqref="R60"/>
    </sheetView>
  </sheetViews>
  <sheetFormatPr defaultRowHeight="15"/>
  <cols>
    <col min="3" max="3" width="14.42578125" customWidth="1"/>
    <col min="11" max="11" width="23.7109375" customWidth="1"/>
    <col min="14" max="14" width="15" customWidth="1"/>
  </cols>
  <sheetData>
    <row r="1" spans="1:15" ht="15.75">
      <c r="H1" s="25" t="s">
        <v>314</v>
      </c>
      <c r="I1" s="25"/>
    </row>
    <row r="2" spans="1:15" ht="24.75" customHeight="1">
      <c r="H2" s="166" t="s">
        <v>495</v>
      </c>
      <c r="I2" s="167"/>
      <c r="J2" s="167"/>
      <c r="K2" s="167"/>
      <c r="L2" s="167"/>
      <c r="M2" s="167"/>
      <c r="N2" s="167"/>
    </row>
    <row r="3" spans="1:15" ht="27.75" hidden="1" customHeight="1">
      <c r="H3" s="167"/>
      <c r="I3" s="167"/>
      <c r="J3" s="167"/>
      <c r="K3" s="167"/>
      <c r="L3" s="167"/>
      <c r="M3" s="167"/>
      <c r="N3" s="167"/>
    </row>
    <row r="4" spans="1:15" ht="36" customHeight="1">
      <c r="H4" s="166" t="s">
        <v>473</v>
      </c>
      <c r="I4" s="167"/>
      <c r="J4" s="167"/>
      <c r="K4" s="167"/>
      <c r="L4" s="167"/>
      <c r="M4" s="167"/>
      <c r="N4" s="167"/>
    </row>
    <row r="5" spans="1:15" ht="21" customHeight="1">
      <c r="H5" s="166" t="s">
        <v>518</v>
      </c>
      <c r="I5" s="166"/>
      <c r="J5" s="166"/>
      <c r="K5" s="166"/>
      <c r="L5" s="167"/>
      <c r="M5" s="167"/>
      <c r="N5" s="167"/>
      <c r="O5" s="167"/>
    </row>
    <row r="7" spans="1:15">
      <c r="A7" s="220" t="s">
        <v>474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1:15">
      <c r="A8" s="220" t="s">
        <v>475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</row>
    <row r="11" spans="1:15">
      <c r="K11" t="s">
        <v>496</v>
      </c>
    </row>
    <row r="12" spans="1:15" ht="30.75" customHeight="1">
      <c r="A12" s="242" t="s">
        <v>368</v>
      </c>
      <c r="B12" s="243"/>
      <c r="C12" s="244"/>
      <c r="D12" s="242" t="s">
        <v>369</v>
      </c>
      <c r="E12" s="243"/>
      <c r="F12" s="243"/>
      <c r="G12" s="243"/>
      <c r="H12" s="243"/>
      <c r="I12" s="244"/>
      <c r="J12" s="242" t="s">
        <v>469</v>
      </c>
      <c r="K12" s="244"/>
      <c r="L12" s="242" t="s">
        <v>470</v>
      </c>
      <c r="M12" s="244"/>
    </row>
    <row r="13" spans="1:15">
      <c r="A13" s="238">
        <v>1</v>
      </c>
      <c r="B13" s="246"/>
      <c r="C13" s="239"/>
      <c r="D13" s="238">
        <v>2</v>
      </c>
      <c r="E13" s="246"/>
      <c r="F13" s="246"/>
      <c r="G13" s="246"/>
      <c r="H13" s="246"/>
      <c r="I13" s="239"/>
      <c r="J13" s="238">
        <v>3</v>
      </c>
      <c r="K13" s="239"/>
      <c r="L13" s="238">
        <v>4</v>
      </c>
      <c r="M13" s="239"/>
    </row>
    <row r="14" spans="1:15" ht="43.5" customHeight="1">
      <c r="A14" s="247" t="s">
        <v>378</v>
      </c>
      <c r="B14" s="248"/>
      <c r="C14" s="249"/>
      <c r="D14" s="236" t="s">
        <v>370</v>
      </c>
      <c r="E14" s="245"/>
      <c r="F14" s="245"/>
      <c r="G14" s="245"/>
      <c r="H14" s="245"/>
      <c r="I14" s="237"/>
      <c r="J14" s="240">
        <v>5402900</v>
      </c>
      <c r="K14" s="241"/>
      <c r="L14" s="240">
        <v>1174550.3700000001</v>
      </c>
      <c r="M14" s="241"/>
    </row>
    <row r="15" spans="1:15" ht="31.5" customHeight="1">
      <c r="A15" s="247" t="s">
        <v>379</v>
      </c>
      <c r="B15" s="248"/>
      <c r="C15" s="249"/>
      <c r="D15" s="236" t="s">
        <v>371</v>
      </c>
      <c r="E15" s="245"/>
      <c r="F15" s="245"/>
      <c r="G15" s="245"/>
      <c r="H15" s="245"/>
      <c r="I15" s="237"/>
      <c r="J15" s="240">
        <v>7440000</v>
      </c>
      <c r="K15" s="241"/>
      <c r="L15" s="240">
        <v>2040455</v>
      </c>
      <c r="M15" s="241"/>
    </row>
    <row r="16" spans="1:15" ht="43.5" customHeight="1">
      <c r="A16" s="247" t="s">
        <v>375</v>
      </c>
      <c r="B16" s="248"/>
      <c r="C16" s="249"/>
      <c r="D16" s="236" t="s">
        <v>372</v>
      </c>
      <c r="E16" s="245"/>
      <c r="F16" s="245"/>
      <c r="G16" s="245"/>
      <c r="H16" s="245"/>
      <c r="I16" s="237"/>
      <c r="J16" s="240">
        <v>264000</v>
      </c>
      <c r="K16" s="241"/>
      <c r="L16" s="240">
        <v>56000</v>
      </c>
      <c r="M16" s="241"/>
    </row>
    <row r="17" spans="1:13" ht="40.5" customHeight="1">
      <c r="A17" s="247" t="s">
        <v>376</v>
      </c>
      <c r="B17" s="248"/>
      <c r="C17" s="249"/>
      <c r="D17" s="236" t="s">
        <v>373</v>
      </c>
      <c r="E17" s="245"/>
      <c r="F17" s="245"/>
      <c r="G17" s="245"/>
      <c r="H17" s="245"/>
      <c r="I17" s="237"/>
      <c r="J17" s="240">
        <v>500000</v>
      </c>
      <c r="K17" s="241"/>
      <c r="L17" s="240">
        <v>100000</v>
      </c>
      <c r="M17" s="241"/>
    </row>
    <row r="18" spans="1:13">
      <c r="A18" s="250" t="s">
        <v>374</v>
      </c>
      <c r="B18" s="251"/>
      <c r="C18" s="252"/>
      <c r="D18" s="250"/>
      <c r="E18" s="251"/>
      <c r="F18" s="251"/>
      <c r="G18" s="251"/>
      <c r="H18" s="251"/>
      <c r="I18" s="252"/>
      <c r="J18" s="234">
        <f>J14+J15+J16+J17</f>
        <v>13606900</v>
      </c>
      <c r="K18" s="235"/>
      <c r="L18" s="234">
        <f>L14+L15+L16+L17</f>
        <v>3371005.37</v>
      </c>
      <c r="M18" s="235"/>
    </row>
    <row r="19" spans="1:13">
      <c r="A19" s="236"/>
      <c r="B19" s="245"/>
      <c r="C19" s="237"/>
      <c r="D19" s="236"/>
      <c r="E19" s="245"/>
      <c r="F19" s="245"/>
      <c r="G19" s="245"/>
      <c r="H19" s="245"/>
      <c r="I19" s="237"/>
      <c r="J19" s="236"/>
      <c r="K19" s="237"/>
      <c r="L19" s="236"/>
      <c r="M19" s="237"/>
    </row>
  </sheetData>
  <mergeCells count="37">
    <mergeCell ref="H2:N3"/>
    <mergeCell ref="H4:N4"/>
    <mergeCell ref="A19:C19"/>
    <mergeCell ref="A13:C13"/>
    <mergeCell ref="A14:C14"/>
    <mergeCell ref="A15:C15"/>
    <mergeCell ref="A16:C16"/>
    <mergeCell ref="A17:C17"/>
    <mergeCell ref="A18:C18"/>
    <mergeCell ref="D19:I19"/>
    <mergeCell ref="D13:I13"/>
    <mergeCell ref="D14:I14"/>
    <mergeCell ref="D15:I15"/>
    <mergeCell ref="D16:I16"/>
    <mergeCell ref="D17:I17"/>
    <mergeCell ref="D18:I18"/>
    <mergeCell ref="A12:C12"/>
    <mergeCell ref="D12:I12"/>
    <mergeCell ref="J12:K12"/>
    <mergeCell ref="A7:N7"/>
    <mergeCell ref="A8:L8"/>
    <mergeCell ref="L12:M12"/>
    <mergeCell ref="L18:M18"/>
    <mergeCell ref="L19:M19"/>
    <mergeCell ref="H5:O5"/>
    <mergeCell ref="L13:M13"/>
    <mergeCell ref="L14:M14"/>
    <mergeCell ref="L15:M15"/>
    <mergeCell ref="L16:M16"/>
    <mergeCell ref="L17:M17"/>
    <mergeCell ref="J19:K19"/>
    <mergeCell ref="J13:K13"/>
    <mergeCell ref="J14:K14"/>
    <mergeCell ref="J15:K15"/>
    <mergeCell ref="J16:K16"/>
    <mergeCell ref="J17:K17"/>
    <mergeCell ref="J18:K1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3"/>
  <sheetViews>
    <sheetView zoomScaleNormal="100" workbookViewId="0">
      <selection activeCell="G17" sqref="G17"/>
    </sheetView>
  </sheetViews>
  <sheetFormatPr defaultRowHeight="15"/>
  <cols>
    <col min="9" max="9" width="15.140625" customWidth="1"/>
  </cols>
  <sheetData>
    <row r="1" spans="1:16" ht="15.75">
      <c r="F1" s="25" t="s">
        <v>484</v>
      </c>
      <c r="G1" s="25"/>
      <c r="H1" s="25"/>
      <c r="I1" s="25"/>
      <c r="J1" s="25"/>
    </row>
    <row r="2" spans="1:16">
      <c r="F2" s="166" t="s">
        <v>485</v>
      </c>
      <c r="G2" s="166"/>
      <c r="H2" s="166"/>
      <c r="I2" s="166"/>
      <c r="J2" s="167"/>
      <c r="K2" s="167"/>
      <c r="L2" s="167"/>
      <c r="M2" s="167"/>
    </row>
    <row r="3" spans="1:16">
      <c r="F3" s="167"/>
      <c r="G3" s="167"/>
      <c r="H3" s="167"/>
      <c r="I3" s="167"/>
      <c r="J3" s="167"/>
      <c r="K3" s="167"/>
      <c r="L3" s="167"/>
      <c r="M3" s="167"/>
    </row>
    <row r="4" spans="1:16" ht="15.75">
      <c r="F4" s="166" t="s">
        <v>492</v>
      </c>
      <c r="G4" s="166"/>
      <c r="H4" s="166"/>
      <c r="I4" s="166"/>
      <c r="J4" s="167"/>
      <c r="K4" s="167"/>
      <c r="L4" s="167"/>
      <c r="M4" s="167"/>
      <c r="N4" s="167"/>
    </row>
    <row r="5" spans="1:16" ht="15.75" customHeight="1">
      <c r="F5" s="166" t="s">
        <v>518</v>
      </c>
      <c r="G5" s="166"/>
      <c r="H5" s="166"/>
      <c r="I5" s="166"/>
      <c r="J5" s="167"/>
      <c r="K5" s="167"/>
      <c r="L5" s="167"/>
      <c r="M5" s="167"/>
    </row>
    <row r="6" spans="1:16" ht="15.75">
      <c r="F6" s="147"/>
      <c r="G6" s="147"/>
      <c r="H6" s="147"/>
      <c r="I6" s="147"/>
      <c r="J6" s="148"/>
      <c r="K6" s="148"/>
      <c r="L6" s="148"/>
      <c r="M6" s="148"/>
    </row>
    <row r="7" spans="1:16" ht="44.25" customHeight="1">
      <c r="B7" s="220" t="s">
        <v>493</v>
      </c>
      <c r="C7" s="220"/>
      <c r="D7" s="220"/>
      <c r="E7" s="220"/>
      <c r="F7" s="220"/>
      <c r="G7" s="220"/>
      <c r="H7" s="220"/>
      <c r="I7" s="220"/>
      <c r="J7" s="167"/>
      <c r="K7" s="167"/>
    </row>
    <row r="8" spans="1:16">
      <c r="B8" s="220"/>
      <c r="C8" s="220"/>
      <c r="D8" s="220"/>
      <c r="E8" s="220"/>
      <c r="F8" s="220"/>
      <c r="G8" s="151"/>
      <c r="H8" s="151"/>
      <c r="I8" s="151"/>
      <c r="P8" t="s">
        <v>494</v>
      </c>
    </row>
    <row r="9" spans="1:16">
      <c r="G9" s="270" t="s">
        <v>469</v>
      </c>
      <c r="H9" s="271"/>
      <c r="I9" s="271"/>
      <c r="J9" s="271"/>
      <c r="K9" s="272"/>
      <c r="L9" s="270" t="s">
        <v>470</v>
      </c>
      <c r="M9" s="271"/>
      <c r="N9" s="271"/>
      <c r="O9" s="271"/>
      <c r="P9" s="272"/>
    </row>
    <row r="10" spans="1:16">
      <c r="A10" s="260" t="s">
        <v>486</v>
      </c>
      <c r="B10" s="262" t="s">
        <v>487</v>
      </c>
      <c r="C10" s="266"/>
      <c r="D10" s="266"/>
      <c r="E10" s="266"/>
      <c r="F10" s="263"/>
      <c r="G10" s="262" t="s">
        <v>488</v>
      </c>
      <c r="H10" s="263"/>
      <c r="I10" s="260" t="s">
        <v>489</v>
      </c>
      <c r="J10" s="262" t="s">
        <v>490</v>
      </c>
      <c r="K10" s="263"/>
      <c r="L10" s="262" t="s">
        <v>488</v>
      </c>
      <c r="M10" s="263"/>
      <c r="N10" s="260" t="s">
        <v>489</v>
      </c>
      <c r="O10" s="262" t="s">
        <v>490</v>
      </c>
      <c r="P10" s="263"/>
    </row>
    <row r="11" spans="1:16">
      <c r="A11" s="261"/>
      <c r="B11" s="267"/>
      <c r="C11" s="268"/>
      <c r="D11" s="268"/>
      <c r="E11" s="268"/>
      <c r="F11" s="269"/>
      <c r="G11" s="264"/>
      <c r="H11" s="265"/>
      <c r="I11" s="261"/>
      <c r="J11" s="264"/>
      <c r="K11" s="265"/>
      <c r="L11" s="264"/>
      <c r="M11" s="265"/>
      <c r="N11" s="261"/>
      <c r="O11" s="264"/>
      <c r="P11" s="265"/>
    </row>
    <row r="12" spans="1:16">
      <c r="A12" s="155">
        <v>1</v>
      </c>
      <c r="B12" s="238">
        <v>2</v>
      </c>
      <c r="C12" s="246"/>
      <c r="D12" s="246"/>
      <c r="E12" s="246"/>
      <c r="F12" s="239"/>
      <c r="G12" s="238">
        <v>3</v>
      </c>
      <c r="H12" s="239"/>
      <c r="I12" s="156">
        <v>4</v>
      </c>
      <c r="J12" s="238">
        <v>5</v>
      </c>
      <c r="K12" s="239"/>
      <c r="L12" s="238">
        <v>6</v>
      </c>
      <c r="M12" s="239"/>
      <c r="N12" s="156">
        <v>7</v>
      </c>
      <c r="O12" s="238">
        <v>8</v>
      </c>
      <c r="P12" s="239"/>
    </row>
    <row r="13" spans="1:16">
      <c r="A13" s="157">
        <v>1</v>
      </c>
      <c r="B13" s="253" t="s">
        <v>491</v>
      </c>
      <c r="C13" s="254"/>
      <c r="D13" s="254"/>
      <c r="E13" s="254"/>
      <c r="F13" s="255"/>
      <c r="G13" s="256">
        <v>0</v>
      </c>
      <c r="H13" s="257"/>
      <c r="I13" s="158">
        <v>1200000</v>
      </c>
      <c r="J13" s="258">
        <v>46387</v>
      </c>
      <c r="K13" s="259"/>
      <c r="L13" s="256">
        <v>0</v>
      </c>
      <c r="M13" s="257"/>
      <c r="N13" s="158">
        <v>0</v>
      </c>
      <c r="O13" s="258"/>
      <c r="P13" s="259"/>
    </row>
  </sheetData>
  <mergeCells count="25">
    <mergeCell ref="G9:K9"/>
    <mergeCell ref="L9:P9"/>
    <mergeCell ref="F2:M3"/>
    <mergeCell ref="F4:N4"/>
    <mergeCell ref="F5:M5"/>
    <mergeCell ref="B7:K7"/>
    <mergeCell ref="B8:F8"/>
    <mergeCell ref="A10:A11"/>
    <mergeCell ref="B10:F11"/>
    <mergeCell ref="G10:H11"/>
    <mergeCell ref="I10:I11"/>
    <mergeCell ref="J10:K11"/>
    <mergeCell ref="N10:N11"/>
    <mergeCell ref="O10:P11"/>
    <mergeCell ref="B12:F12"/>
    <mergeCell ref="G12:H12"/>
    <mergeCell ref="J12:K12"/>
    <mergeCell ref="L12:M12"/>
    <mergeCell ref="O12:P12"/>
    <mergeCell ref="L10:M11"/>
    <mergeCell ref="B13:F13"/>
    <mergeCell ref="G13:H13"/>
    <mergeCell ref="J13:K13"/>
    <mergeCell ref="L13:M13"/>
    <mergeCell ref="O13:P1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Прил.2 ист</vt:lpstr>
      <vt:lpstr>Прил.3 Расходы</vt:lpstr>
      <vt:lpstr>Прил.4 Ведомств.стр.</vt:lpstr>
      <vt:lpstr>Прил 5 Перечень МП</vt:lpstr>
      <vt:lpstr>Прил 6 Фин МП</vt:lpstr>
      <vt:lpstr>Прил 7 ПНО</vt:lpstr>
      <vt:lpstr>Прил 8 Прогр заим</vt:lpstr>
      <vt:lpstr>'Прил.2 ист'!Область_печати</vt:lpstr>
      <vt:lpstr>'Прил.3 Расходы'!Область_печати</vt:lpstr>
      <vt:lpstr>'Прил.4 Ведомств.стр.'!Область_печати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2026-06-02T01:34:03Z</dcterms:modified>
</cp:coreProperties>
</file>